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di.senica\Desktop\Projekti\_Športna dvorana Brežice\_Sanacija strehe in strešnih  kupol\JN\"/>
    </mc:Choice>
  </mc:AlternateContent>
  <xr:revisionPtr revIDLastSave="0" documentId="13_ncr:1_{19BB6515-35B8-41E1-BE69-6E2927E66B69}" xr6:coauthVersionLast="47" xr6:coauthVersionMax="47" xr10:uidLastSave="{00000000-0000-0000-0000-000000000000}"/>
  <bookViews>
    <workbookView xWindow="3150" yWindow="270" windowWidth="21870" windowHeight="15315" xr2:uid="{93BE8443-E824-49C0-86D6-EEBCF2BD877F}"/>
  </bookViews>
  <sheets>
    <sheet name="PRED1" sheetId="1" r:id="rId1"/>
  </sheets>
  <definedNames>
    <definedName name="_xlnm.Print_Area" localSheetId="0">PRED1!$A$1:$H$391</definedName>
    <definedName name="Print_Area_MI" localSheetId="0">PRED1!$A$1:$H$44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5" i="1" l="1"/>
  <c r="H370" i="1"/>
  <c r="D354" i="1"/>
  <c r="H354" i="1"/>
  <c r="H337" i="1"/>
  <c r="D313" i="1"/>
  <c r="H313" i="1"/>
  <c r="H351" i="1"/>
  <c r="H347" i="1"/>
  <c r="H341" i="1"/>
  <c r="H330" i="1"/>
  <c r="H326" i="1"/>
  <c r="H322" i="1"/>
  <c r="H318" i="1"/>
  <c r="H308" i="1"/>
  <c r="D278" i="1"/>
  <c r="H278" i="1"/>
  <c r="D268" i="1"/>
  <c r="H268" i="1"/>
  <c r="D264" i="1"/>
  <c r="H264" i="1"/>
  <c r="D260" i="1"/>
  <c r="H260" i="1"/>
  <c r="D256" i="1"/>
  <c r="H256" i="1"/>
  <c r="D251" i="1"/>
  <c r="H251" i="1"/>
  <c r="H291" i="1"/>
  <c r="H288" i="1"/>
  <c r="H284" i="1"/>
  <c r="H274" i="1"/>
  <c r="H246" i="1"/>
  <c r="H233" i="1"/>
  <c r="D219" i="1"/>
  <c r="H219" i="1"/>
  <c r="D215" i="1"/>
  <c r="H215" i="1"/>
  <c r="D208" i="1"/>
  <c r="H208" i="1"/>
  <c r="D204" i="1"/>
  <c r="H204" i="1"/>
  <c r="D200" i="1"/>
  <c r="H200" i="1"/>
  <c r="D196" i="1"/>
  <c r="H196" i="1"/>
  <c r="D191" i="1"/>
  <c r="H191" i="1"/>
  <c r="D186" i="1"/>
  <c r="H186" i="1"/>
  <c r="H229" i="1"/>
  <c r="H225" i="1"/>
  <c r="H177" i="1"/>
  <c r="D152" i="1"/>
  <c r="H152" i="1"/>
  <c r="D148" i="1"/>
  <c r="H148" i="1"/>
  <c r="D144" i="1"/>
  <c r="H144" i="1"/>
  <c r="D135" i="1"/>
  <c r="H135" i="1"/>
  <c r="H173" i="1"/>
  <c r="H169" i="1"/>
  <c r="H163" i="1"/>
  <c r="H159" i="1"/>
  <c r="H140" i="1"/>
  <c r="H130" i="1"/>
  <c r="H120" i="1"/>
  <c r="H106" i="1"/>
  <c r="D95" i="1"/>
  <c r="H95" i="1"/>
  <c r="D91" i="1"/>
  <c r="H91" i="1"/>
  <c r="D87" i="1"/>
  <c r="H87" i="1"/>
  <c r="D78" i="1"/>
  <c r="H78" i="1"/>
  <c r="H116" i="1"/>
  <c r="H112" i="1"/>
  <c r="H102" i="1"/>
  <c r="H83" i="1"/>
  <c r="H73" i="1"/>
  <c r="H377" i="1"/>
  <c r="H52" i="1" s="1"/>
  <c r="H122" i="1" l="1"/>
  <c r="H47" i="1" s="1"/>
  <c r="H356" i="1"/>
  <c r="H51" i="1" s="1"/>
  <c r="H293" i="1"/>
  <c r="H50" i="1" s="1"/>
  <c r="H179" i="1"/>
  <c r="H48" i="1" s="1"/>
  <c r="H235" i="1"/>
  <c r="H49" i="1" s="1"/>
  <c r="H53" i="1" l="1"/>
  <c r="H54" i="1" s="1"/>
  <c r="H55" i="1" s="1"/>
  <c r="H56" i="1" l="1"/>
  <c r="H57" i="1" s="1"/>
</calcChain>
</file>

<file path=xl/sharedStrings.xml><?xml version="1.0" encoding="utf-8"?>
<sst xmlns="http://schemas.openxmlformats.org/spreadsheetml/2006/main" count="278" uniqueCount="98">
  <si>
    <t>da bo lahko dela izvedel, brez dodatnih zahtev iz naslova nepredvidenih</t>
  </si>
  <si>
    <t>--------------------------------------------------------------------------</t>
  </si>
  <si>
    <t xml:space="preserve">*V ceni posameznih postavk zajeti dobavo in vgraditev vseh potrebnih </t>
  </si>
  <si>
    <t>materialov, vsa pomožna dela, transporte, prenose</t>
  </si>
  <si>
    <t xml:space="preserve"> in zavarovanja, ki k vsaki posebej spadajo.</t>
  </si>
  <si>
    <t>in onemogočati funkcioniranja območja.</t>
  </si>
  <si>
    <t>SKUPAJ:  €</t>
  </si>
  <si>
    <t xml:space="preserve"> </t>
  </si>
  <si>
    <t>SKUPAJ :</t>
  </si>
  <si>
    <t xml:space="preserve">Objekt:    </t>
  </si>
  <si>
    <t>Pripravila: Marija Jerič gradb. teh.</t>
  </si>
  <si>
    <t>*Med izvajanjem del se ne sme ogrožati okolico.</t>
  </si>
  <si>
    <t xml:space="preserve">*V ceni del je zajeta priprava in organizacija delovišča, vključno z vsemi </t>
  </si>
  <si>
    <t>pogojev za delo, in/ali neustreznega popisa in morebitnih pomanjkljivosti!</t>
  </si>
  <si>
    <t>Invest:</t>
  </si>
  <si>
    <t>I.</t>
  </si>
  <si>
    <t>DDV 22%:</t>
  </si>
  <si>
    <t>*Upoštevati vse normative in tehnične pogoje za tovrstne objekte</t>
  </si>
  <si>
    <t xml:space="preserve">      OBČINA BREŽICE</t>
  </si>
  <si>
    <t xml:space="preserve">      Cesta prvih borcev 18, 8250 Brežice</t>
  </si>
  <si>
    <t xml:space="preserve"> skupaj:</t>
  </si>
  <si>
    <t>kos</t>
  </si>
  <si>
    <t>učinkoviti rabi energije v stavbah.</t>
  </si>
  <si>
    <t>*Izvajalec se opozarja na omejenost delovišča, na dejstvo da so dela</t>
  </si>
  <si>
    <t>*Ponudnik se mora s popisom del za izvedbo, seznaniti do te mere,</t>
  </si>
  <si>
    <t xml:space="preserve">REKAPITULACIJA: </t>
  </si>
  <si>
    <t>*Dolžnost izvajalca je izvesti predhoden ogled in izmere</t>
  </si>
  <si>
    <t>ter enotne cene prilagoditi dejanskim razmeram.</t>
  </si>
  <si>
    <t>m2</t>
  </si>
  <si>
    <t>in odvoz na deponijo.</t>
  </si>
  <si>
    <t>Temeljito čiščenje vseh nečistoč na strehi, odlaganje</t>
  </si>
  <si>
    <t>m1</t>
  </si>
  <si>
    <t>Obdelava atike s, kot npr.PROTAN membrano, razvite</t>
  </si>
  <si>
    <t>Dobava in vgradnja tipskih PVC, kot npr. Protan odtokov</t>
  </si>
  <si>
    <t>s ščitnikom proti nesnagi premera 100 mm, vključno</t>
  </si>
  <si>
    <t>s predhodno obdelavo okrog odtokov, zaradi</t>
  </si>
  <si>
    <t>vakumske izvedbe.</t>
  </si>
  <si>
    <t>in varjenjem zaključkov.</t>
  </si>
  <si>
    <t>II</t>
  </si>
  <si>
    <r>
      <t xml:space="preserve">Vsi vgrajeni materiali in oprema skladni s </t>
    </r>
    <r>
      <rPr>
        <b/>
        <sz val="10"/>
        <rFont val="Times New Roman CE"/>
        <charset val="238"/>
      </rPr>
      <t>Pravilnikom o</t>
    </r>
  </si>
  <si>
    <t xml:space="preserve">      ŠD Brežice</t>
  </si>
  <si>
    <t xml:space="preserve">       Sanacija dela strehe in zamenjava dotrajalih kupol</t>
  </si>
  <si>
    <t>Sanacija dela strehe in zamenjava dotrajalih kupol</t>
  </si>
  <si>
    <t xml:space="preserve">horizontalnimi in vertikalnimi transportnimi potmi, vsemi </t>
  </si>
  <si>
    <t>priključki, označbami ter napravami v smislu varnostnih</t>
  </si>
  <si>
    <t>predpisov in vzpostavitev prejšnjega stanja okolice po končanju del</t>
  </si>
  <si>
    <t>na objektu Športne dvorane, ki mora v času del, delovati nemoteno!</t>
  </si>
  <si>
    <t>Brežice, december 2025</t>
  </si>
  <si>
    <t xml:space="preserve">OPOMBA: Sanacija strehe je v popisih razdeljena po </t>
  </si>
  <si>
    <t>sektorjih, predvidenih za sanacijo!</t>
  </si>
  <si>
    <t>Streha nad gimnastično dvorano</t>
  </si>
  <si>
    <t>( delo 50% med ovirami - prezračevanje , klimat ..)</t>
  </si>
  <si>
    <t>Demontaža obstoječega strelovodnega vodnika,</t>
  </si>
  <si>
    <t>komplet z ponovno montažo, po končanih delih.</t>
  </si>
  <si>
    <t xml:space="preserve">Demontaža obstoječih pločevinastih zaključnih zidnih </t>
  </si>
  <si>
    <t>komplet z nakladanjem in odvozom na stalno deponijo.</t>
  </si>
  <si>
    <t>Demontaža obstoječih pločevinastih zaključnih kap,</t>
  </si>
  <si>
    <t>širine 40 cm.</t>
  </si>
  <si>
    <t>letev, komplet z nakladanjem in odvozom na stalno deponijo</t>
  </si>
  <si>
    <t>ter vgradnja nove zidne letve</t>
  </si>
  <si>
    <t>plastificirane pločevine, razvite širine do 40 cm</t>
  </si>
  <si>
    <t xml:space="preserve">Dobava in vgradnja pokrivne kape-odkapne obrobe, atike, iz </t>
  </si>
  <si>
    <t xml:space="preserve">Dobava vsega materiala ter povaritev PVC strešne </t>
  </si>
  <si>
    <t>kritine, kot npr s PROTAN SE 1,8 mm svetlo sive</t>
  </si>
  <si>
    <t xml:space="preserve">barve. Preplastitev obstoječe kritine z ročno ročno </t>
  </si>
  <si>
    <t>povaritvijo, na vertikalni del atike</t>
  </si>
  <si>
    <t>Delo med ovirami!</t>
  </si>
  <si>
    <t>elementov s prekrivno pločevino razvite širine 15 cm.</t>
  </si>
  <si>
    <t>Dobava in vgradnja - preplastitev spojev fasadnih</t>
  </si>
  <si>
    <t>Obdelava prebojev do fi 400 ali 400x400 mm, s strešno folijo</t>
  </si>
  <si>
    <t>Dobava in vgradnja PVC strešnih nosilcev strelovoda.</t>
  </si>
  <si>
    <t>V ceno vključiti izdelavo meritev strelovoda.</t>
  </si>
  <si>
    <t>Delo med ovirami! ( soncni kolektorji)</t>
  </si>
  <si>
    <t>Obdelava prebojev do fi 200 m, s strešno folijo</t>
  </si>
  <si>
    <t>III</t>
  </si>
  <si>
    <t>Streha nad gimnastično dvorano - 370 m2</t>
  </si>
  <si>
    <t>Streha nad pisarnami - 111,20 m2</t>
  </si>
  <si>
    <t xml:space="preserve">Streha nad pisarnami </t>
  </si>
  <si>
    <t>Streha nad vhodno avlo in delno nad upravnimi prostori</t>
  </si>
  <si>
    <t>Streha nad vhodno avlo in delno nad upravnimi prostori - 310 m2</t>
  </si>
  <si>
    <t>IV</t>
  </si>
  <si>
    <t>Streha nad shrambo rekvizitov - 63,50 m2</t>
  </si>
  <si>
    <t>V</t>
  </si>
  <si>
    <t>Streha nad plezalno steno - sodniško nišo - 94,00 m2</t>
  </si>
  <si>
    <t xml:space="preserve">Streha nad shrambo rekvizitov </t>
  </si>
  <si>
    <t>POPIS DEL IN OCENA VREDNOSTI</t>
  </si>
  <si>
    <t>Neravna površina!!</t>
  </si>
  <si>
    <t>Neravna površina strešine</t>
  </si>
  <si>
    <t>VI</t>
  </si>
  <si>
    <t xml:space="preserve">Demontaža obstoječih dotrajalih kupol in </t>
  </si>
  <si>
    <t xml:space="preserve">vključno z vsemi vertikalnimi in horizontalnimi </t>
  </si>
  <si>
    <t>transporti odvoz na stalno deponijo</t>
  </si>
  <si>
    <t>Dobava in montaža novih dvoslojnih  akrilnih</t>
  </si>
  <si>
    <t>svetlobnih kupol dimenzije 176 x 216 cm.</t>
  </si>
  <si>
    <t>Vključno z vsemi horizontalnimi in vertikalnimi transporti.</t>
  </si>
  <si>
    <t>Zamenjava dotrajalih obstoječih strešnih kupol</t>
  </si>
  <si>
    <t>VII</t>
  </si>
  <si>
    <r>
      <t>Nepredvidena dela 15%</t>
    </r>
    <r>
      <rPr>
        <sz val="8"/>
        <rFont val="Times New Roman CE"/>
        <charset val="238"/>
      </rPr>
      <t xml:space="preserve"> ( po vpisu in odobritvi nadzora v gradbeni dnevnik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</si>
</sst>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5">
    <font>
      <sz val="10"/>
      <name val="Courier"/>
      <charset val="238"/>
    </font>
    <font>
      <sz val="10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Courier"/>
      <family val="1"/>
      <charset val="238"/>
    </font>
    <font>
      <sz val="10"/>
      <name val="Times New Roman CE"/>
      <charset val="238"/>
    </font>
    <font>
      <sz val="9"/>
      <name val="Times New Roman CE"/>
      <charset val="238"/>
    </font>
    <font>
      <b/>
      <sz val="10"/>
      <name val="Times New Roman CE"/>
      <charset val="238"/>
    </font>
    <font>
      <sz val="14"/>
      <name val="Algerian"/>
      <family val="5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sz val="12"/>
      <name val="Times New Roman CE"/>
      <charset val="238"/>
    </font>
    <font>
      <sz val="8"/>
      <name val="Times New Roman CE"/>
      <charset val="238"/>
    </font>
    <font>
      <b/>
      <u/>
      <sz val="11"/>
      <name val="Times New Roman CE"/>
      <charset val="238"/>
    </font>
    <font>
      <u/>
      <sz val="10"/>
      <name val="Times New Roman CE"/>
      <charset val="238"/>
    </font>
    <font>
      <b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164" fontId="0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</cellStyleXfs>
  <cellXfs count="40">
    <xf numFmtId="164" fontId="0" fillId="0" borderId="0" xfId="0"/>
    <xf numFmtId="164" fontId="5" fillId="0" borderId="0" xfId="0" applyFont="1" applyProtection="1"/>
    <xf numFmtId="164" fontId="4" fillId="0" borderId="0" xfId="0" applyFont="1" applyProtection="1"/>
    <xf numFmtId="2" fontId="4" fillId="0" borderId="0" xfId="0" applyNumberFormat="1" applyFont="1" applyProtection="1"/>
    <xf numFmtId="164" fontId="6" fillId="0" borderId="0" xfId="0" applyFont="1" applyProtection="1"/>
    <xf numFmtId="164" fontId="7" fillId="0" borderId="0" xfId="0" applyFont="1" applyProtection="1"/>
    <xf numFmtId="164" fontId="8" fillId="0" borderId="0" xfId="0" applyFont="1" applyProtection="1"/>
    <xf numFmtId="164" fontId="2" fillId="0" borderId="0" xfId="0" applyFont="1" applyProtection="1"/>
    <xf numFmtId="2" fontId="2" fillId="0" borderId="0" xfId="0" applyNumberFormat="1" applyFont="1" applyProtection="1"/>
    <xf numFmtId="39" fontId="2" fillId="0" borderId="0" xfId="0" applyNumberFormat="1" applyFont="1" applyProtection="1"/>
    <xf numFmtId="164" fontId="9" fillId="0" borderId="0" xfId="0" applyFont="1" applyProtection="1"/>
    <xf numFmtId="164" fontId="10" fillId="0" borderId="0" xfId="0" applyFont="1" applyProtection="1"/>
    <xf numFmtId="2" fontId="9" fillId="0" borderId="0" xfId="0" applyNumberFormat="1" applyFont="1" applyProtection="1"/>
    <xf numFmtId="39" fontId="9" fillId="0" borderId="0" xfId="0" applyNumberFormat="1" applyFont="1" applyProtection="1"/>
    <xf numFmtId="39" fontId="9" fillId="0" borderId="1" xfId="0" applyNumberFormat="1" applyFont="1" applyBorder="1" applyProtection="1"/>
    <xf numFmtId="39" fontId="12" fillId="0" borderId="0" xfId="0" applyNumberFormat="1" applyFont="1" applyProtection="1"/>
    <xf numFmtId="164" fontId="9" fillId="0" borderId="1" xfId="0" applyFont="1" applyBorder="1" applyProtection="1"/>
    <xf numFmtId="164" fontId="13" fillId="0" borderId="0" xfId="0" applyFont="1" applyProtection="1"/>
    <xf numFmtId="2" fontId="13" fillId="0" borderId="0" xfId="0" applyNumberFormat="1" applyFont="1" applyProtection="1"/>
    <xf numFmtId="164" fontId="9" fillId="0" borderId="2" xfId="0" applyFont="1" applyBorder="1" applyProtection="1"/>
    <xf numFmtId="39" fontId="9" fillId="0" borderId="2" xfId="0" applyNumberFormat="1" applyFont="1" applyBorder="1" applyProtection="1"/>
    <xf numFmtId="164" fontId="14" fillId="0" borderId="0" xfId="0" applyFont="1" applyProtection="1"/>
    <xf numFmtId="39" fontId="4" fillId="0" borderId="0" xfId="0" applyNumberFormat="1" applyFont="1" applyProtection="1"/>
    <xf numFmtId="2" fontId="6" fillId="0" borderId="0" xfId="0" applyNumberFormat="1" applyFont="1" applyProtection="1"/>
    <xf numFmtId="39" fontId="6" fillId="0" borderId="0" xfId="0" applyNumberFormat="1" applyFont="1" applyProtection="1"/>
    <xf numFmtId="164" fontId="4" fillId="0" borderId="0" xfId="5" applyFont="1" applyProtection="1"/>
    <xf numFmtId="164" fontId="1" fillId="0" borderId="0" xfId="0" applyFont="1" applyProtection="1"/>
    <xf numFmtId="2" fontId="1" fillId="0" borderId="0" xfId="0" applyNumberFormat="1" applyFont="1" applyProtection="1"/>
    <xf numFmtId="39" fontId="1" fillId="0" borderId="0" xfId="0" applyNumberFormat="1" applyFont="1" applyProtection="1"/>
    <xf numFmtId="39" fontId="4" fillId="0" borderId="1" xfId="0" applyNumberFormat="1" applyFont="1" applyBorder="1" applyProtection="1"/>
    <xf numFmtId="164" fontId="4" fillId="0" borderId="1" xfId="0" applyFont="1" applyBorder="1" applyProtection="1"/>
    <xf numFmtId="2" fontId="4" fillId="0" borderId="1" xfId="0" applyNumberFormat="1" applyFont="1" applyBorder="1" applyProtection="1"/>
    <xf numFmtId="164" fontId="4" fillId="0" borderId="0" xfId="0" applyFont="1" applyProtection="1">
      <protection locked="0"/>
    </xf>
    <xf numFmtId="39" fontId="4" fillId="0" borderId="0" xfId="0" applyNumberFormat="1" applyFont="1" applyProtection="1">
      <protection locked="0"/>
    </xf>
    <xf numFmtId="39" fontId="1" fillId="0" borderId="0" xfId="0" applyNumberFormat="1" applyFont="1" applyProtection="1">
      <protection locked="0"/>
    </xf>
    <xf numFmtId="164" fontId="1" fillId="0" borderId="0" xfId="0" applyFont="1" applyProtection="1">
      <protection locked="0"/>
    </xf>
    <xf numFmtId="39" fontId="4" fillId="0" borderId="1" xfId="0" applyNumberFormat="1" applyFont="1" applyBorder="1" applyProtection="1">
      <protection locked="0"/>
    </xf>
    <xf numFmtId="2" fontId="4" fillId="0" borderId="1" xfId="0" applyNumberFormat="1" applyFont="1" applyBorder="1" applyProtection="1">
      <protection locked="0"/>
    </xf>
    <xf numFmtId="2" fontId="4" fillId="0" borderId="0" xfId="0" applyNumberFormat="1" applyFont="1" applyProtection="1">
      <protection locked="0"/>
    </xf>
    <xf numFmtId="39" fontId="6" fillId="0" borderId="0" xfId="0" applyNumberFormat="1" applyFont="1" applyProtection="1">
      <protection locked="0"/>
    </xf>
  </cellXfs>
  <cellStyles count="13">
    <cellStyle name="Navadno" xfId="0" builtinId="0"/>
    <cellStyle name="Navadno 10" xfId="1" xr:uid="{6B106313-5EDB-4170-A80F-713F444B95BE}"/>
    <cellStyle name="Navadno 11" xfId="2" xr:uid="{730955F7-F941-46FE-87F8-EBA57B375DE0}"/>
    <cellStyle name="Navadno 12" xfId="3" xr:uid="{29089354-22F3-4672-95EA-5B9C691D7D14}"/>
    <cellStyle name="Navadno 13" xfId="4" xr:uid="{AC09358E-F789-45B3-9059-3658A71F6826}"/>
    <cellStyle name="Navadno 14" xfId="5" xr:uid="{1C68D5A7-8C6A-43D3-B2F0-2993B223DB1C}"/>
    <cellStyle name="Navadno 2" xfId="6" xr:uid="{B76006AE-A012-4C3F-B52E-734929D00261}"/>
    <cellStyle name="Navadno 3" xfId="7" xr:uid="{12AD087A-408A-43F8-AFAC-4F79E41A5C04}"/>
    <cellStyle name="Navadno 5" xfId="8" xr:uid="{97AE7DAF-C82B-494C-8F55-05ABD8EA0AAC}"/>
    <cellStyle name="Navadno 6" xfId="9" xr:uid="{EF49ACF0-F917-4C8C-B6F7-962E4BDD6A5C}"/>
    <cellStyle name="Navadno 7" xfId="10" xr:uid="{E2FF1913-932D-45D4-9132-D110E56F99B6}"/>
    <cellStyle name="Navadno 8" xfId="11" xr:uid="{1630A0CC-DDED-4052-B73E-29040857551F}"/>
    <cellStyle name="Navadno 9" xfId="12" xr:uid="{9B42F2A8-2CD7-4AA8-B2FA-AA4E01053A6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52494-7113-4BB9-8BEA-424DFC38607C}">
  <sheetPr syncVertical="1" syncRef="A30" transitionEvaluation="1"/>
  <dimension ref="A1:L380"/>
  <sheetViews>
    <sheetView tabSelected="1" view="pageBreakPreview" topLeftCell="A30" zoomScaleNormal="100" zoomScaleSheetLayoutView="100" zoomScalePageLayoutView="66" workbookViewId="0">
      <selection activeCell="H47" sqref="H47"/>
    </sheetView>
  </sheetViews>
  <sheetFormatPr defaultColWidth="8.875" defaultRowHeight="12.75"/>
  <cols>
    <col min="1" max="1" width="4.75" style="26" customWidth="1"/>
    <col min="2" max="2" width="20.75" style="26" customWidth="1"/>
    <col min="3" max="3" width="1.75" style="26" customWidth="1"/>
    <col min="4" max="4" width="12.75" style="27" customWidth="1"/>
    <col min="5" max="5" width="0.875" style="26" customWidth="1"/>
    <col min="6" max="6" width="14" style="26" customWidth="1"/>
    <col min="7" max="7" width="1.75" style="26" hidden="1" customWidth="1"/>
    <col min="8" max="8" width="17.75" style="26" customWidth="1"/>
    <col min="9" max="10" width="9.75" style="26" customWidth="1"/>
    <col min="11" max="11" width="20.75" style="26" customWidth="1"/>
    <col min="12" max="16384" width="8.875" style="26"/>
  </cols>
  <sheetData>
    <row r="1" spans="1:4" s="2" customFormat="1">
      <c r="A1" s="1" t="s">
        <v>14</v>
      </c>
      <c r="B1" s="2" t="s">
        <v>18</v>
      </c>
      <c r="D1" s="3"/>
    </row>
    <row r="2" spans="1:4" s="2" customFormat="1">
      <c r="B2" s="2" t="s">
        <v>19</v>
      </c>
      <c r="D2" s="3"/>
    </row>
    <row r="3" spans="1:4" s="2" customFormat="1">
      <c r="A3" s="2" t="s">
        <v>7</v>
      </c>
      <c r="D3" s="3"/>
    </row>
    <row r="4" spans="1:4" s="2" customFormat="1">
      <c r="A4" s="1" t="s">
        <v>9</v>
      </c>
      <c r="B4" s="2" t="s">
        <v>40</v>
      </c>
      <c r="D4" s="3"/>
    </row>
    <row r="5" spans="1:4" s="2" customFormat="1">
      <c r="A5" s="2" t="s">
        <v>7</v>
      </c>
      <c r="B5" s="2" t="s">
        <v>41</v>
      </c>
      <c r="D5" s="3"/>
    </row>
    <row r="6" spans="1:4" s="2" customFormat="1">
      <c r="B6" s="4"/>
      <c r="D6" s="3"/>
    </row>
    <row r="7" spans="1:4" s="2" customFormat="1">
      <c r="A7" s="2" t="s">
        <v>1</v>
      </c>
      <c r="D7" s="2" t="s">
        <v>1</v>
      </c>
    </row>
    <row r="8" spans="1:4" s="2" customFormat="1">
      <c r="B8" s="2" t="s">
        <v>85</v>
      </c>
      <c r="D8" s="3"/>
    </row>
    <row r="9" spans="1:4" s="2" customFormat="1">
      <c r="B9" s="2" t="s">
        <v>42</v>
      </c>
      <c r="D9" s="3"/>
    </row>
    <row r="10" spans="1:4" s="2" customFormat="1">
      <c r="B10" s="4"/>
      <c r="D10" s="3"/>
    </row>
    <row r="11" spans="1:4" s="2" customFormat="1" ht="16.5" customHeight="1">
      <c r="A11" s="2" t="s">
        <v>1</v>
      </c>
      <c r="D11" s="2" t="s">
        <v>1</v>
      </c>
    </row>
    <row r="12" spans="1:4" s="2" customFormat="1" ht="17.25" customHeight="1">
      <c r="D12" s="3"/>
    </row>
    <row r="13" spans="1:4" s="2" customFormat="1">
      <c r="B13" s="2" t="s">
        <v>2</v>
      </c>
      <c r="D13" s="3"/>
    </row>
    <row r="14" spans="1:4" s="2" customFormat="1">
      <c r="B14" s="2" t="s">
        <v>3</v>
      </c>
      <c r="D14" s="3"/>
    </row>
    <row r="15" spans="1:4" s="2" customFormat="1">
      <c r="B15" s="2" t="s">
        <v>4</v>
      </c>
      <c r="D15" s="3"/>
    </row>
    <row r="16" spans="1:4" s="2" customFormat="1">
      <c r="B16" s="2" t="s">
        <v>39</v>
      </c>
      <c r="D16" s="3"/>
    </row>
    <row r="17" spans="2:4" s="2" customFormat="1">
      <c r="B17" s="4" t="s">
        <v>22</v>
      </c>
      <c r="D17" s="3"/>
    </row>
    <row r="18" spans="2:4" s="2" customFormat="1">
      <c r="B18" s="2" t="s">
        <v>17</v>
      </c>
      <c r="D18" s="3"/>
    </row>
    <row r="19" spans="2:4" s="2" customFormat="1">
      <c r="D19" s="3"/>
    </row>
    <row r="20" spans="2:4" s="2" customFormat="1">
      <c r="B20" s="2" t="s">
        <v>12</v>
      </c>
      <c r="D20" s="3"/>
    </row>
    <row r="21" spans="2:4" s="2" customFormat="1">
      <c r="B21" s="2" t="s">
        <v>43</v>
      </c>
      <c r="D21" s="3"/>
    </row>
    <row r="22" spans="2:4" s="2" customFormat="1">
      <c r="B22" s="2" t="s">
        <v>44</v>
      </c>
      <c r="D22" s="3"/>
    </row>
    <row r="23" spans="2:4" s="2" customFormat="1">
      <c r="B23" s="2" t="s">
        <v>45</v>
      </c>
      <c r="D23" s="3"/>
    </row>
    <row r="24" spans="2:4" s="2" customFormat="1">
      <c r="D24" s="3"/>
    </row>
    <row r="25" spans="2:4" s="2" customFormat="1">
      <c r="B25" s="4" t="s">
        <v>23</v>
      </c>
      <c r="D25" s="3"/>
    </row>
    <row r="26" spans="2:4" s="2" customFormat="1">
      <c r="B26" s="4" t="s">
        <v>46</v>
      </c>
      <c r="D26" s="3"/>
    </row>
    <row r="27" spans="2:4" s="2" customFormat="1">
      <c r="D27" s="3"/>
    </row>
    <row r="28" spans="2:4" s="2" customFormat="1">
      <c r="B28" s="2" t="s">
        <v>26</v>
      </c>
      <c r="D28" s="3"/>
    </row>
    <row r="29" spans="2:4" s="2" customFormat="1">
      <c r="B29" s="2" t="s">
        <v>27</v>
      </c>
      <c r="D29" s="3"/>
    </row>
    <row r="30" spans="2:4" s="2" customFormat="1">
      <c r="D30" s="3"/>
    </row>
    <row r="31" spans="2:4" s="2" customFormat="1">
      <c r="B31" s="2" t="s">
        <v>11</v>
      </c>
      <c r="D31" s="3"/>
    </row>
    <row r="32" spans="2:4" s="2" customFormat="1">
      <c r="B32" s="2" t="s">
        <v>5</v>
      </c>
      <c r="D32" s="3"/>
    </row>
    <row r="33" spans="1:8" s="2" customFormat="1">
      <c r="D33" s="3"/>
    </row>
    <row r="34" spans="1:8" s="2" customFormat="1">
      <c r="B34" s="4" t="s">
        <v>24</v>
      </c>
      <c r="D34" s="3"/>
    </row>
    <row r="35" spans="1:8" s="2" customFormat="1">
      <c r="B35" s="4" t="s">
        <v>0</v>
      </c>
      <c r="D35" s="3"/>
    </row>
    <row r="36" spans="1:8" s="2" customFormat="1">
      <c r="B36" s="4" t="s">
        <v>13</v>
      </c>
      <c r="D36" s="3"/>
    </row>
    <row r="37" spans="1:8" s="2" customFormat="1">
      <c r="D37" s="3"/>
    </row>
    <row r="38" spans="1:8" s="2" customFormat="1">
      <c r="D38" s="3"/>
    </row>
    <row r="39" spans="1:8" s="2" customFormat="1">
      <c r="D39" s="3"/>
    </row>
    <row r="40" spans="1:8" s="2" customFormat="1">
      <c r="B40" s="2" t="s">
        <v>47</v>
      </c>
      <c r="D40" s="3"/>
    </row>
    <row r="41" spans="1:8" s="2" customFormat="1">
      <c r="D41" s="3"/>
    </row>
    <row r="42" spans="1:8" s="2" customFormat="1">
      <c r="D42" s="3"/>
    </row>
    <row r="43" spans="1:8" s="2" customFormat="1">
      <c r="D43" s="3"/>
    </row>
    <row r="44" spans="1:8" s="2" customFormat="1">
      <c r="B44" s="2" t="s">
        <v>10</v>
      </c>
      <c r="D44" s="3"/>
    </row>
    <row r="45" spans="1:8" s="2" customFormat="1">
      <c r="D45" s="3"/>
    </row>
    <row r="46" spans="1:8" s="7" customFormat="1" ht="18.75" customHeight="1">
      <c r="A46" s="5"/>
      <c r="B46" s="6" t="s">
        <v>25</v>
      </c>
      <c r="D46" s="8"/>
      <c r="G46" s="7">
        <v>795181.9</v>
      </c>
      <c r="H46" s="9"/>
    </row>
    <row r="47" spans="1:8" s="10" customFormat="1" ht="15.75">
      <c r="A47" s="10" t="s">
        <v>15</v>
      </c>
      <c r="B47" s="11" t="s">
        <v>75</v>
      </c>
      <c r="D47" s="12"/>
      <c r="H47" s="13">
        <f>+H122</f>
        <v>0</v>
      </c>
    </row>
    <row r="48" spans="1:8" s="10" customFormat="1" ht="15.75">
      <c r="A48" s="10" t="s">
        <v>38</v>
      </c>
      <c r="B48" s="11" t="s">
        <v>79</v>
      </c>
      <c r="D48" s="12"/>
      <c r="H48" s="13">
        <f>+H179</f>
        <v>0</v>
      </c>
    </row>
    <row r="49" spans="1:8" s="10" customFormat="1" ht="15.75">
      <c r="A49" s="10" t="s">
        <v>74</v>
      </c>
      <c r="B49" s="11" t="s">
        <v>76</v>
      </c>
      <c r="D49" s="12"/>
      <c r="H49" s="13">
        <f>+H235</f>
        <v>0</v>
      </c>
    </row>
    <row r="50" spans="1:8" s="10" customFormat="1" ht="15.75">
      <c r="A50" s="10" t="s">
        <v>80</v>
      </c>
      <c r="B50" s="11" t="s">
        <v>81</v>
      </c>
      <c r="D50" s="12"/>
      <c r="H50" s="13">
        <f>+H293</f>
        <v>0</v>
      </c>
    </row>
    <row r="51" spans="1:8" s="10" customFormat="1" ht="15.75">
      <c r="A51" s="10" t="s">
        <v>82</v>
      </c>
      <c r="B51" s="11" t="s">
        <v>83</v>
      </c>
      <c r="D51" s="12"/>
      <c r="H51" s="13">
        <f>+H356</f>
        <v>0</v>
      </c>
    </row>
    <row r="52" spans="1:8" s="10" customFormat="1" ht="15.75">
      <c r="A52" s="10" t="s">
        <v>88</v>
      </c>
      <c r="B52" s="11" t="s">
        <v>95</v>
      </c>
      <c r="D52" s="12"/>
      <c r="H52" s="14">
        <f>+H377</f>
        <v>0</v>
      </c>
    </row>
    <row r="53" spans="1:8" s="10" customFormat="1" ht="15.75">
      <c r="B53" s="11"/>
      <c r="D53" s="12"/>
      <c r="H53" s="13">
        <f>+H47+H48+H49+H50+H51+H52</f>
        <v>0</v>
      </c>
    </row>
    <row r="54" spans="1:8" s="10" customFormat="1" ht="15.75">
      <c r="A54" s="10" t="s">
        <v>96</v>
      </c>
      <c r="B54" s="11" t="s">
        <v>97</v>
      </c>
      <c r="D54" s="12"/>
      <c r="H54" s="14">
        <f>+H53*0.15</f>
        <v>0</v>
      </c>
    </row>
    <row r="55" spans="1:8" s="10" customFormat="1" ht="15">
      <c r="B55" s="15"/>
      <c r="D55" s="12"/>
      <c r="F55" s="10" t="s">
        <v>8</v>
      </c>
      <c r="G55" s="10">
        <v>22838496.84</v>
      </c>
      <c r="H55" s="13">
        <f>+H53+H54</f>
        <v>0</v>
      </c>
    </row>
    <row r="56" spans="1:8" s="2" customFormat="1" ht="15">
      <c r="D56" s="3"/>
      <c r="F56" s="16" t="s">
        <v>16</v>
      </c>
      <c r="G56" s="16"/>
      <c r="H56" s="14">
        <f>H55*0.22</f>
        <v>0</v>
      </c>
    </row>
    <row r="57" spans="1:8" s="17" customFormat="1" ht="15.75" thickBot="1">
      <c r="A57" s="4"/>
      <c r="B57" s="4"/>
      <c r="D57" s="18"/>
      <c r="F57" s="19" t="s">
        <v>6</v>
      </c>
      <c r="G57" s="19"/>
      <c r="H57" s="20">
        <f>+H55+H56</f>
        <v>0</v>
      </c>
    </row>
    <row r="58" spans="1:8" s="17" customFormat="1" ht="15.75" thickTop="1">
      <c r="A58" s="4"/>
      <c r="B58" s="4"/>
      <c r="D58" s="18"/>
      <c r="F58" s="10"/>
      <c r="G58" s="10"/>
      <c r="H58" s="13"/>
    </row>
    <row r="59" spans="1:8" s="17" customFormat="1" ht="15">
      <c r="A59" s="4"/>
      <c r="B59" s="4"/>
      <c r="D59" s="18"/>
      <c r="F59" s="10"/>
      <c r="G59" s="10"/>
      <c r="H59" s="13"/>
    </row>
    <row r="60" spans="1:8" s="17" customFormat="1" ht="15">
      <c r="A60" s="4"/>
      <c r="B60" s="4"/>
      <c r="D60" s="18"/>
      <c r="F60" s="10"/>
      <c r="G60" s="10"/>
      <c r="H60" s="13"/>
    </row>
    <row r="61" spans="1:8" s="17" customFormat="1" ht="15">
      <c r="A61" s="4"/>
      <c r="B61" s="4"/>
      <c r="D61" s="18"/>
      <c r="F61" s="10"/>
      <c r="G61" s="10"/>
      <c r="H61" s="13"/>
    </row>
    <row r="62" spans="1:8" s="17" customFormat="1" ht="15">
      <c r="A62" s="4"/>
      <c r="B62" s="4"/>
      <c r="D62" s="18"/>
      <c r="F62" s="10"/>
      <c r="G62" s="10"/>
      <c r="H62" s="13"/>
    </row>
    <row r="63" spans="1:8" s="17" customFormat="1" ht="15">
      <c r="A63" s="4"/>
      <c r="B63" s="4"/>
      <c r="D63" s="18"/>
      <c r="F63" s="10"/>
      <c r="G63" s="10"/>
      <c r="H63" s="13"/>
    </row>
    <row r="64" spans="1:8" s="17" customFormat="1" ht="15">
      <c r="A64" s="4"/>
      <c r="B64" s="4"/>
      <c r="D64" s="18"/>
      <c r="F64" s="10"/>
      <c r="G64" s="10"/>
      <c r="H64" s="13"/>
    </row>
    <row r="65" spans="1:12" s="17" customFormat="1" ht="15">
      <c r="A65" s="4"/>
      <c r="B65" s="4" t="s">
        <v>48</v>
      </c>
      <c r="D65" s="18"/>
      <c r="F65" s="10"/>
      <c r="G65" s="10"/>
      <c r="H65" s="13"/>
    </row>
    <row r="66" spans="1:12" s="17" customFormat="1" ht="15">
      <c r="A66" s="4"/>
      <c r="B66" s="4" t="s">
        <v>49</v>
      </c>
      <c r="D66" s="18"/>
      <c r="F66" s="10"/>
      <c r="G66" s="10"/>
      <c r="H66" s="13"/>
    </row>
    <row r="67" spans="1:12" s="17" customFormat="1" ht="15">
      <c r="A67" s="4"/>
      <c r="B67" s="4"/>
      <c r="D67" s="18"/>
      <c r="F67" s="10"/>
      <c r="G67" s="10"/>
      <c r="H67" s="13"/>
    </row>
    <row r="68" spans="1:12" s="2" customFormat="1" ht="15.75">
      <c r="A68" s="10" t="s">
        <v>15</v>
      </c>
      <c r="B68" s="21" t="s">
        <v>50</v>
      </c>
      <c r="D68" s="3"/>
      <c r="H68" s="22"/>
      <c r="J68" s="10"/>
      <c r="K68" s="10"/>
      <c r="L68" s="10"/>
    </row>
    <row r="69" spans="1:12" s="4" customFormat="1">
      <c r="B69" s="4" t="s">
        <v>51</v>
      </c>
      <c r="D69" s="23"/>
      <c r="F69" s="24"/>
      <c r="H69" s="24"/>
    </row>
    <row r="70" spans="1:12" s="4" customFormat="1">
      <c r="D70" s="23"/>
      <c r="F70" s="24"/>
      <c r="H70" s="24"/>
    </row>
    <row r="71" spans="1:12" s="2" customFormat="1">
      <c r="A71" s="2">
        <v>1</v>
      </c>
      <c r="B71" s="25" t="s">
        <v>30</v>
      </c>
      <c r="D71" s="3"/>
    </row>
    <row r="72" spans="1:12" s="2" customFormat="1">
      <c r="B72" s="25" t="s">
        <v>29</v>
      </c>
      <c r="D72" s="3"/>
      <c r="F72" s="32"/>
    </row>
    <row r="73" spans="1:12" s="2" customFormat="1">
      <c r="B73" s="2" t="s">
        <v>28</v>
      </c>
      <c r="D73" s="3">
        <v>370</v>
      </c>
      <c r="F73" s="33">
        <v>0</v>
      </c>
      <c r="G73" s="2">
        <v>285187.5</v>
      </c>
      <c r="H73" s="22">
        <f>D73*F73</f>
        <v>0</v>
      </c>
    </row>
    <row r="74" spans="1:12">
      <c r="B74" s="2"/>
      <c r="F74" s="34"/>
      <c r="H74" s="28"/>
    </row>
    <row r="75" spans="1:12" s="2" customFormat="1">
      <c r="A75" s="2">
        <v>2</v>
      </c>
      <c r="B75" s="25" t="s">
        <v>52</v>
      </c>
      <c r="D75" s="3"/>
      <c r="F75" s="32"/>
    </row>
    <row r="76" spans="1:12" s="2" customFormat="1">
      <c r="B76" s="25" t="s">
        <v>53</v>
      </c>
      <c r="D76" s="3"/>
      <c r="F76" s="32"/>
    </row>
    <row r="77" spans="1:12" s="2" customFormat="1">
      <c r="B77" s="2" t="s">
        <v>71</v>
      </c>
      <c r="D77" s="3"/>
      <c r="F77" s="32"/>
    </row>
    <row r="78" spans="1:12" s="2" customFormat="1">
      <c r="B78" s="2" t="s">
        <v>31</v>
      </c>
      <c r="D78" s="3">
        <f>10.5+37.3+8</f>
        <v>55.8</v>
      </c>
      <c r="F78" s="33">
        <v>0</v>
      </c>
      <c r="G78" s="2">
        <v>285187.5</v>
      </c>
      <c r="H78" s="22">
        <f>D78*F78</f>
        <v>0</v>
      </c>
    </row>
    <row r="79" spans="1:12">
      <c r="B79" s="2"/>
      <c r="F79" s="34"/>
      <c r="H79" s="28"/>
    </row>
    <row r="80" spans="1:12" s="2" customFormat="1">
      <c r="A80" s="2">
        <v>3</v>
      </c>
      <c r="B80" s="2" t="s">
        <v>54</v>
      </c>
      <c r="D80" s="3"/>
      <c r="F80" s="32"/>
    </row>
    <row r="81" spans="1:8" s="2" customFormat="1">
      <c r="B81" s="2" t="s">
        <v>58</v>
      </c>
      <c r="D81" s="3"/>
      <c r="F81" s="32"/>
    </row>
    <row r="82" spans="1:8" s="2" customFormat="1">
      <c r="B82" s="2" t="s">
        <v>59</v>
      </c>
      <c r="D82" s="3"/>
      <c r="F82" s="32"/>
    </row>
    <row r="83" spans="1:8" s="2" customFormat="1">
      <c r="B83" s="2" t="s">
        <v>31</v>
      </c>
      <c r="D83" s="3">
        <v>37.299999999999997</v>
      </c>
      <c r="F83" s="33">
        <v>0</v>
      </c>
      <c r="G83" s="2">
        <v>285187.5</v>
      </c>
      <c r="H83" s="22">
        <f>D83*F83</f>
        <v>0</v>
      </c>
    </row>
    <row r="84" spans="1:8">
      <c r="F84" s="35"/>
    </row>
    <row r="85" spans="1:8" s="2" customFormat="1">
      <c r="A85" s="2">
        <v>4</v>
      </c>
      <c r="B85" s="2" t="s">
        <v>56</v>
      </c>
      <c r="D85" s="3"/>
      <c r="F85" s="32"/>
    </row>
    <row r="86" spans="1:8" s="2" customFormat="1">
      <c r="B86" s="2" t="s">
        <v>55</v>
      </c>
      <c r="D86" s="3"/>
      <c r="F86" s="32"/>
    </row>
    <row r="87" spans="1:8" s="2" customFormat="1">
      <c r="B87" s="2" t="s">
        <v>31</v>
      </c>
      <c r="D87" s="3">
        <f>10.5+37.3+8</f>
        <v>55.8</v>
      </c>
      <c r="F87" s="33">
        <v>0</v>
      </c>
      <c r="G87" s="2">
        <v>285187.5</v>
      </c>
      <c r="H87" s="22">
        <f>D87*F87</f>
        <v>0</v>
      </c>
    </row>
    <row r="88" spans="1:8">
      <c r="F88" s="35"/>
    </row>
    <row r="89" spans="1:8" s="2" customFormat="1">
      <c r="A89" s="2">
        <v>5</v>
      </c>
      <c r="B89" s="25" t="s">
        <v>32</v>
      </c>
      <c r="D89" s="3"/>
      <c r="F89" s="32"/>
    </row>
    <row r="90" spans="1:8" s="2" customFormat="1">
      <c r="B90" s="25" t="s">
        <v>57</v>
      </c>
      <c r="D90" s="3"/>
      <c r="F90" s="32"/>
    </row>
    <row r="91" spans="1:8" s="2" customFormat="1">
      <c r="B91" s="2" t="s">
        <v>31</v>
      </c>
      <c r="D91" s="3">
        <f>10.5+37.3+8</f>
        <v>55.8</v>
      </c>
      <c r="F91" s="33">
        <v>0</v>
      </c>
      <c r="G91" s="2">
        <v>285187.5</v>
      </c>
      <c r="H91" s="22">
        <f>D91*F91</f>
        <v>0</v>
      </c>
    </row>
    <row r="92" spans="1:8">
      <c r="F92" s="35"/>
    </row>
    <row r="93" spans="1:8" s="2" customFormat="1">
      <c r="A93" s="2">
        <v>6</v>
      </c>
      <c r="B93" s="25" t="s">
        <v>61</v>
      </c>
      <c r="D93" s="3"/>
      <c r="F93" s="32"/>
    </row>
    <row r="94" spans="1:8" s="2" customFormat="1">
      <c r="B94" s="25" t="s">
        <v>60</v>
      </c>
      <c r="D94" s="3"/>
      <c r="F94" s="32"/>
    </row>
    <row r="95" spans="1:8" s="2" customFormat="1">
      <c r="B95" s="2" t="s">
        <v>31</v>
      </c>
      <c r="D95" s="3">
        <f>10.5+37.3+8</f>
        <v>55.8</v>
      </c>
      <c r="F95" s="33">
        <v>0</v>
      </c>
      <c r="G95" s="2">
        <v>285187.5</v>
      </c>
      <c r="H95" s="22">
        <f>D95*F95</f>
        <v>0</v>
      </c>
    </row>
    <row r="96" spans="1:8">
      <c r="F96" s="35"/>
    </row>
    <row r="97" spans="1:8" s="2" customFormat="1">
      <c r="A97" s="2">
        <v>7</v>
      </c>
      <c r="B97" s="25" t="s">
        <v>62</v>
      </c>
      <c r="D97" s="3"/>
      <c r="F97" s="32"/>
    </row>
    <row r="98" spans="1:8" s="2" customFormat="1">
      <c r="B98" s="25" t="s">
        <v>63</v>
      </c>
      <c r="D98" s="3"/>
      <c r="F98" s="32"/>
    </row>
    <row r="99" spans="1:8" s="2" customFormat="1">
      <c r="B99" s="25" t="s">
        <v>64</v>
      </c>
      <c r="D99" s="3"/>
      <c r="F99" s="32"/>
    </row>
    <row r="100" spans="1:8" s="2" customFormat="1">
      <c r="B100" s="25" t="s">
        <v>65</v>
      </c>
      <c r="D100" s="3"/>
      <c r="F100" s="32"/>
    </row>
    <row r="101" spans="1:8" s="2" customFormat="1">
      <c r="B101" s="25" t="s">
        <v>66</v>
      </c>
      <c r="D101" s="3"/>
      <c r="F101" s="32"/>
    </row>
    <row r="102" spans="1:8" s="2" customFormat="1">
      <c r="B102" s="2" t="s">
        <v>28</v>
      </c>
      <c r="D102" s="3">
        <v>370</v>
      </c>
      <c r="F102" s="33">
        <v>0</v>
      </c>
      <c r="G102" s="2">
        <v>285187.5</v>
      </c>
      <c r="H102" s="22">
        <f>D102*F102</f>
        <v>0</v>
      </c>
    </row>
    <row r="103" spans="1:8">
      <c r="F103" s="35"/>
    </row>
    <row r="104" spans="1:8" s="2" customFormat="1">
      <c r="A104" s="2">
        <v>8</v>
      </c>
      <c r="B104" s="25" t="s">
        <v>68</v>
      </c>
      <c r="D104" s="3"/>
      <c r="F104" s="32"/>
    </row>
    <row r="105" spans="1:8" s="2" customFormat="1">
      <c r="B105" s="25" t="s">
        <v>67</v>
      </c>
      <c r="D105" s="3"/>
      <c r="F105" s="32"/>
    </row>
    <row r="106" spans="1:8" s="2" customFormat="1">
      <c r="B106" s="2" t="s">
        <v>31</v>
      </c>
      <c r="D106" s="3">
        <v>37.299999999999997</v>
      </c>
      <c r="F106" s="33">
        <v>0</v>
      </c>
      <c r="G106" s="2">
        <v>285187.5</v>
      </c>
      <c r="H106" s="22">
        <f>D106*F106</f>
        <v>0</v>
      </c>
    </row>
    <row r="107" spans="1:8">
      <c r="F107" s="35"/>
    </row>
    <row r="108" spans="1:8" s="2" customFormat="1">
      <c r="A108" s="2">
        <v>9</v>
      </c>
      <c r="B108" s="25" t="s">
        <v>33</v>
      </c>
      <c r="D108" s="3"/>
      <c r="F108" s="32"/>
    </row>
    <row r="109" spans="1:8" s="2" customFormat="1">
      <c r="B109" s="25" t="s">
        <v>34</v>
      </c>
      <c r="D109" s="3"/>
      <c r="F109" s="32"/>
    </row>
    <row r="110" spans="1:8" s="2" customFormat="1">
      <c r="B110" s="25" t="s">
        <v>35</v>
      </c>
      <c r="D110" s="3"/>
      <c r="F110" s="32"/>
    </row>
    <row r="111" spans="1:8" s="2" customFormat="1">
      <c r="B111" s="25" t="s">
        <v>36</v>
      </c>
      <c r="D111" s="3"/>
      <c r="F111" s="32"/>
    </row>
    <row r="112" spans="1:8" s="2" customFormat="1">
      <c r="B112" s="2" t="s">
        <v>21</v>
      </c>
      <c r="D112" s="3">
        <v>3</v>
      </c>
      <c r="F112" s="33">
        <v>0</v>
      </c>
      <c r="G112" s="2">
        <v>285187.5</v>
      </c>
      <c r="H112" s="22">
        <f>D112*F112</f>
        <v>0</v>
      </c>
    </row>
    <row r="113" spans="1:12">
      <c r="F113" s="35"/>
    </row>
    <row r="114" spans="1:12" s="2" customFormat="1">
      <c r="A114" s="2">
        <v>10</v>
      </c>
      <c r="B114" s="25" t="s">
        <v>69</v>
      </c>
      <c r="D114" s="3"/>
      <c r="F114" s="32"/>
    </row>
    <row r="115" spans="1:12" s="2" customFormat="1">
      <c r="B115" s="25" t="s">
        <v>37</v>
      </c>
      <c r="D115" s="3"/>
      <c r="F115" s="32"/>
    </row>
    <row r="116" spans="1:12" s="2" customFormat="1">
      <c r="B116" s="2" t="s">
        <v>21</v>
      </c>
      <c r="D116" s="3">
        <v>5</v>
      </c>
      <c r="F116" s="33">
        <v>0</v>
      </c>
      <c r="G116" s="2">
        <v>285187.5</v>
      </c>
      <c r="H116" s="22">
        <f>D116*F116</f>
        <v>0</v>
      </c>
    </row>
    <row r="117" spans="1:12">
      <c r="F117" s="35"/>
    </row>
    <row r="118" spans="1:12">
      <c r="F118" s="35"/>
    </row>
    <row r="119" spans="1:12" s="2" customFormat="1">
      <c r="A119" s="2">
        <v>17</v>
      </c>
      <c r="B119" s="2" t="s">
        <v>70</v>
      </c>
      <c r="D119" s="3"/>
      <c r="F119" s="32"/>
    </row>
    <row r="120" spans="1:12" s="2" customFormat="1">
      <c r="B120" s="2" t="s">
        <v>21</v>
      </c>
      <c r="D120" s="3">
        <v>66</v>
      </c>
      <c r="F120" s="36">
        <v>0</v>
      </c>
      <c r="G120" s="30">
        <v>285187.5</v>
      </c>
      <c r="H120" s="29">
        <f>D120*F120</f>
        <v>0</v>
      </c>
    </row>
    <row r="121" spans="1:12">
      <c r="B121" s="2"/>
      <c r="C121" s="2"/>
      <c r="D121" s="3"/>
      <c r="F121" s="35"/>
    </row>
    <row r="122" spans="1:12" s="2" customFormat="1">
      <c r="D122" s="31"/>
      <c r="E122" s="30"/>
      <c r="F122" s="37" t="s">
        <v>20</v>
      </c>
      <c r="G122" s="30"/>
      <c r="H122" s="29">
        <f>SUM(H71:H121)</f>
        <v>0</v>
      </c>
    </row>
    <row r="123" spans="1:12" s="2" customFormat="1">
      <c r="D123" s="3"/>
      <c r="F123" s="38"/>
      <c r="H123" s="22"/>
    </row>
    <row r="124" spans="1:12" s="2" customFormat="1">
      <c r="D124" s="3"/>
      <c r="F124" s="38"/>
      <c r="H124" s="22"/>
    </row>
    <row r="125" spans="1:12" s="2" customFormat="1">
      <c r="D125" s="3"/>
      <c r="F125" s="33"/>
      <c r="H125" s="22"/>
    </row>
    <row r="126" spans="1:12" s="2" customFormat="1" ht="15.75">
      <c r="A126" s="10" t="s">
        <v>38</v>
      </c>
      <c r="B126" s="11" t="s">
        <v>78</v>
      </c>
      <c r="D126" s="3"/>
      <c r="F126" s="32"/>
      <c r="H126" s="22"/>
      <c r="J126" s="10"/>
      <c r="K126" s="10"/>
      <c r="L126" s="10"/>
    </row>
    <row r="127" spans="1:12" s="4" customFormat="1">
      <c r="D127" s="23"/>
      <c r="F127" s="39"/>
      <c r="H127" s="24"/>
    </row>
    <row r="128" spans="1:12" s="2" customFormat="1">
      <c r="A128" s="2">
        <v>1</v>
      </c>
      <c r="B128" s="25" t="s">
        <v>30</v>
      </c>
      <c r="D128" s="3"/>
      <c r="F128" s="32"/>
    </row>
    <row r="129" spans="1:8" s="2" customFormat="1">
      <c r="B129" s="25" t="s">
        <v>29</v>
      </c>
      <c r="D129" s="3"/>
      <c r="F129" s="32"/>
    </row>
    <row r="130" spans="1:8" s="2" customFormat="1">
      <c r="B130" s="2" t="s">
        <v>28</v>
      </c>
      <c r="D130" s="3">
        <v>310</v>
      </c>
      <c r="F130" s="33">
        <v>0</v>
      </c>
      <c r="G130" s="2">
        <v>285187.5</v>
      </c>
      <c r="H130" s="22">
        <f>D130*F130</f>
        <v>0</v>
      </c>
    </row>
    <row r="131" spans="1:8" s="2" customFormat="1">
      <c r="D131" s="3"/>
      <c r="F131" s="33"/>
      <c r="H131" s="22"/>
    </row>
    <row r="132" spans="1:8" s="2" customFormat="1">
      <c r="A132" s="2">
        <v>2</v>
      </c>
      <c r="B132" s="25" t="s">
        <v>52</v>
      </c>
      <c r="D132" s="3"/>
      <c r="F132" s="32"/>
    </row>
    <row r="133" spans="1:8" s="2" customFormat="1">
      <c r="B133" s="25" t="s">
        <v>53</v>
      </c>
      <c r="D133" s="3"/>
      <c r="F133" s="32"/>
    </row>
    <row r="134" spans="1:8" s="2" customFormat="1">
      <c r="B134" s="2" t="s">
        <v>71</v>
      </c>
      <c r="D134" s="3"/>
      <c r="F134" s="32"/>
    </row>
    <row r="135" spans="1:8" s="2" customFormat="1">
      <c r="B135" s="2" t="s">
        <v>31</v>
      </c>
      <c r="D135" s="3">
        <f>4.6*2+10.8*2+18.5+5.6*2</f>
        <v>60.5</v>
      </c>
      <c r="F135" s="33">
        <v>0</v>
      </c>
      <c r="G135" s="2">
        <v>285187.5</v>
      </c>
      <c r="H135" s="22">
        <f>D135*F135</f>
        <v>0</v>
      </c>
    </row>
    <row r="136" spans="1:8">
      <c r="B136" s="2"/>
      <c r="F136" s="34"/>
      <c r="H136" s="28"/>
    </row>
    <row r="137" spans="1:8" s="2" customFormat="1">
      <c r="A137" s="2">
        <v>3</v>
      </c>
      <c r="B137" s="2" t="s">
        <v>54</v>
      </c>
      <c r="D137" s="3"/>
      <c r="F137" s="32"/>
    </row>
    <row r="138" spans="1:8" s="2" customFormat="1">
      <c r="B138" s="2" t="s">
        <v>58</v>
      </c>
      <c r="D138" s="3"/>
      <c r="F138" s="32"/>
    </row>
    <row r="139" spans="1:8" s="2" customFormat="1">
      <c r="B139" s="2" t="s">
        <v>59</v>
      </c>
      <c r="D139" s="3"/>
      <c r="F139" s="32"/>
    </row>
    <row r="140" spans="1:8" s="2" customFormat="1">
      <c r="B140" s="2" t="s">
        <v>31</v>
      </c>
      <c r="D140" s="3">
        <v>37.299999999999997</v>
      </c>
      <c r="F140" s="33">
        <v>0</v>
      </c>
      <c r="G140" s="2">
        <v>285187.5</v>
      </c>
      <c r="H140" s="22">
        <f>D140*F140</f>
        <v>0</v>
      </c>
    </row>
    <row r="141" spans="1:8">
      <c r="F141" s="35"/>
    </row>
    <row r="142" spans="1:8" s="2" customFormat="1">
      <c r="A142" s="2">
        <v>4</v>
      </c>
      <c r="B142" s="2" t="s">
        <v>56</v>
      </c>
      <c r="D142" s="3"/>
      <c r="F142" s="32"/>
    </row>
    <row r="143" spans="1:8" s="2" customFormat="1">
      <c r="B143" s="2" t="s">
        <v>55</v>
      </c>
      <c r="D143" s="3"/>
      <c r="F143" s="32"/>
    </row>
    <row r="144" spans="1:8" s="2" customFormat="1">
      <c r="B144" s="2" t="s">
        <v>31</v>
      </c>
      <c r="D144" s="3">
        <f>4.6*2+10.8*2+18.5+5.6*2</f>
        <v>60.5</v>
      </c>
      <c r="F144" s="33">
        <v>0</v>
      </c>
      <c r="G144" s="2">
        <v>285187.5</v>
      </c>
      <c r="H144" s="22">
        <f>D144*F144</f>
        <v>0</v>
      </c>
    </row>
    <row r="145" spans="1:8">
      <c r="F145" s="35"/>
    </row>
    <row r="146" spans="1:8" s="2" customFormat="1">
      <c r="A146" s="2">
        <v>5</v>
      </c>
      <c r="B146" s="25" t="s">
        <v>32</v>
      </c>
      <c r="D146" s="3"/>
      <c r="F146" s="32"/>
    </row>
    <row r="147" spans="1:8" s="2" customFormat="1">
      <c r="B147" s="25" t="s">
        <v>57</v>
      </c>
      <c r="D147" s="3"/>
      <c r="F147" s="32"/>
    </row>
    <row r="148" spans="1:8" s="2" customFormat="1">
      <c r="B148" s="2" t="s">
        <v>31</v>
      </c>
      <c r="D148" s="3">
        <f>4.6*2+10.8*2+18.5+5.6*2</f>
        <v>60.5</v>
      </c>
      <c r="F148" s="33">
        <v>0</v>
      </c>
      <c r="G148" s="2">
        <v>285187.5</v>
      </c>
      <c r="H148" s="22">
        <f>D148*F148</f>
        <v>0</v>
      </c>
    </row>
    <row r="149" spans="1:8">
      <c r="F149" s="35"/>
    </row>
    <row r="150" spans="1:8" s="2" customFormat="1">
      <c r="A150" s="2">
        <v>6</v>
      </c>
      <c r="B150" s="25" t="s">
        <v>61</v>
      </c>
      <c r="D150" s="3"/>
      <c r="F150" s="32"/>
    </row>
    <row r="151" spans="1:8" s="2" customFormat="1">
      <c r="B151" s="25" t="s">
        <v>60</v>
      </c>
      <c r="D151" s="3"/>
      <c r="F151" s="32"/>
    </row>
    <row r="152" spans="1:8" s="2" customFormat="1">
      <c r="B152" s="2" t="s">
        <v>31</v>
      </c>
      <c r="D152" s="3">
        <f>4.6*2+10.8*2+18.5+5.6*2</f>
        <v>60.5</v>
      </c>
      <c r="F152" s="33">
        <v>0</v>
      </c>
      <c r="G152" s="2">
        <v>285187.5</v>
      </c>
      <c r="H152" s="22">
        <f>D152*F152</f>
        <v>0</v>
      </c>
    </row>
    <row r="153" spans="1:8">
      <c r="F153" s="35"/>
    </row>
    <row r="154" spans="1:8" s="2" customFormat="1">
      <c r="A154" s="2">
        <v>7</v>
      </c>
      <c r="B154" s="25" t="s">
        <v>62</v>
      </c>
      <c r="D154" s="3"/>
      <c r="F154" s="32"/>
    </row>
    <row r="155" spans="1:8" s="2" customFormat="1">
      <c r="B155" s="25" t="s">
        <v>63</v>
      </c>
      <c r="D155" s="3"/>
      <c r="F155" s="32"/>
    </row>
    <row r="156" spans="1:8" s="2" customFormat="1">
      <c r="B156" s="25" t="s">
        <v>64</v>
      </c>
      <c r="D156" s="3"/>
      <c r="F156" s="32"/>
    </row>
    <row r="157" spans="1:8" s="2" customFormat="1">
      <c r="B157" s="25" t="s">
        <v>65</v>
      </c>
      <c r="D157" s="3"/>
      <c r="F157" s="32"/>
    </row>
    <row r="158" spans="1:8" s="2" customFormat="1">
      <c r="B158" s="25" t="s">
        <v>72</v>
      </c>
      <c r="D158" s="3"/>
      <c r="F158" s="32"/>
    </row>
    <row r="159" spans="1:8" s="2" customFormat="1">
      <c r="B159" s="2" t="s">
        <v>28</v>
      </c>
      <c r="D159" s="3">
        <v>310</v>
      </c>
      <c r="F159" s="33">
        <v>0</v>
      </c>
      <c r="G159" s="2">
        <v>285187.5</v>
      </c>
      <c r="H159" s="22">
        <f>D159*F159</f>
        <v>0</v>
      </c>
    </row>
    <row r="160" spans="1:8">
      <c r="F160" s="35"/>
    </row>
    <row r="161" spans="1:8" s="2" customFormat="1">
      <c r="A161" s="2">
        <v>8</v>
      </c>
      <c r="B161" s="25" t="s">
        <v>68</v>
      </c>
      <c r="D161" s="3"/>
      <c r="F161" s="32"/>
    </row>
    <row r="162" spans="1:8" s="2" customFormat="1">
      <c r="B162" s="25" t="s">
        <v>67</v>
      </c>
      <c r="D162" s="3"/>
      <c r="F162" s="32"/>
    </row>
    <row r="163" spans="1:8" s="2" customFormat="1">
      <c r="B163" s="2" t="s">
        <v>31</v>
      </c>
      <c r="D163" s="3">
        <v>37.299999999999997</v>
      </c>
      <c r="F163" s="33">
        <v>0</v>
      </c>
      <c r="G163" s="2">
        <v>285187.5</v>
      </c>
      <c r="H163" s="22">
        <f>D163*F163</f>
        <v>0</v>
      </c>
    </row>
    <row r="164" spans="1:8">
      <c r="F164" s="35"/>
    </row>
    <row r="165" spans="1:8" s="2" customFormat="1">
      <c r="A165" s="2">
        <v>9</v>
      </c>
      <c r="B165" s="25" t="s">
        <v>33</v>
      </c>
      <c r="D165" s="3"/>
      <c r="F165" s="32"/>
    </row>
    <row r="166" spans="1:8" s="2" customFormat="1">
      <c r="B166" s="25" t="s">
        <v>34</v>
      </c>
      <c r="D166" s="3"/>
      <c r="F166" s="32"/>
    </row>
    <row r="167" spans="1:8" s="2" customFormat="1">
      <c r="B167" s="25" t="s">
        <v>35</v>
      </c>
      <c r="D167" s="3"/>
      <c r="F167" s="32"/>
    </row>
    <row r="168" spans="1:8" s="2" customFormat="1">
      <c r="B168" s="25" t="s">
        <v>36</v>
      </c>
      <c r="D168" s="3"/>
      <c r="F168" s="32"/>
    </row>
    <row r="169" spans="1:8" s="2" customFormat="1">
      <c r="B169" s="2" t="s">
        <v>21</v>
      </c>
      <c r="D169" s="3">
        <v>3</v>
      </c>
      <c r="F169" s="33">
        <v>0</v>
      </c>
      <c r="G169" s="2">
        <v>285187.5</v>
      </c>
      <c r="H169" s="22">
        <f>D169*F169</f>
        <v>0</v>
      </c>
    </row>
    <row r="170" spans="1:8">
      <c r="F170" s="35"/>
    </row>
    <row r="171" spans="1:8" s="2" customFormat="1">
      <c r="A171" s="2">
        <v>10</v>
      </c>
      <c r="B171" s="25" t="s">
        <v>73</v>
      </c>
      <c r="D171" s="3"/>
      <c r="F171" s="32"/>
    </row>
    <row r="172" spans="1:8" s="2" customFormat="1">
      <c r="B172" s="25" t="s">
        <v>37</v>
      </c>
      <c r="D172" s="3"/>
      <c r="F172" s="32"/>
    </row>
    <row r="173" spans="1:8" s="2" customFormat="1">
      <c r="B173" s="2" t="s">
        <v>21</v>
      </c>
      <c r="D173" s="3">
        <v>5</v>
      </c>
      <c r="F173" s="33">
        <v>0</v>
      </c>
      <c r="G173" s="2">
        <v>285187.5</v>
      </c>
      <c r="H173" s="22">
        <f>D173*F173</f>
        <v>0</v>
      </c>
    </row>
    <row r="174" spans="1:8">
      <c r="F174" s="35"/>
    </row>
    <row r="175" spans="1:8">
      <c r="F175" s="35"/>
    </row>
    <row r="176" spans="1:8" s="2" customFormat="1">
      <c r="A176" s="2">
        <v>17</v>
      </c>
      <c r="B176" s="2" t="s">
        <v>70</v>
      </c>
      <c r="D176" s="3"/>
      <c r="F176" s="32"/>
    </row>
    <row r="177" spans="1:12" s="2" customFormat="1">
      <c r="B177" s="2" t="s">
        <v>21</v>
      </c>
      <c r="D177" s="3">
        <v>60</v>
      </c>
      <c r="F177" s="36">
        <v>0</v>
      </c>
      <c r="G177" s="30">
        <v>285187.5</v>
      </c>
      <c r="H177" s="29">
        <f>D177*F177</f>
        <v>0</v>
      </c>
    </row>
    <row r="178" spans="1:12">
      <c r="B178" s="2"/>
      <c r="C178" s="2"/>
      <c r="D178" s="3"/>
      <c r="F178" s="35"/>
    </row>
    <row r="179" spans="1:12" s="2" customFormat="1">
      <c r="D179" s="31"/>
      <c r="E179" s="30"/>
      <c r="F179" s="37" t="s">
        <v>20</v>
      </c>
      <c r="G179" s="30"/>
      <c r="H179" s="29">
        <f>SUM(H128:H178)</f>
        <v>0</v>
      </c>
    </row>
    <row r="180" spans="1:12">
      <c r="F180" s="35"/>
    </row>
    <row r="181" spans="1:12">
      <c r="F181" s="35"/>
    </row>
    <row r="182" spans="1:12" s="2" customFormat="1" ht="15.75">
      <c r="A182" s="10" t="s">
        <v>74</v>
      </c>
      <c r="B182" s="11" t="s">
        <v>77</v>
      </c>
      <c r="D182" s="3"/>
      <c r="F182" s="32"/>
      <c r="H182" s="22"/>
      <c r="J182" s="10"/>
      <c r="K182" s="10"/>
      <c r="L182" s="10"/>
    </row>
    <row r="183" spans="1:12" s="4" customFormat="1">
      <c r="B183" s="4" t="s">
        <v>66</v>
      </c>
      <c r="D183" s="23"/>
      <c r="F183" s="39"/>
      <c r="H183" s="24"/>
    </row>
    <row r="184" spans="1:12" s="2" customFormat="1">
      <c r="A184" s="2">
        <v>1</v>
      </c>
      <c r="B184" s="25" t="s">
        <v>30</v>
      </c>
      <c r="D184" s="3"/>
      <c r="F184" s="32"/>
    </row>
    <row r="185" spans="1:12" s="2" customFormat="1">
      <c r="B185" s="25" t="s">
        <v>29</v>
      </c>
      <c r="D185" s="3"/>
      <c r="F185" s="32"/>
    </row>
    <row r="186" spans="1:12" s="2" customFormat="1">
      <c r="B186" s="2" t="s">
        <v>28</v>
      </c>
      <c r="D186" s="3">
        <f>55.6*2</f>
        <v>111.2</v>
      </c>
      <c r="F186" s="33">
        <v>0</v>
      </c>
      <c r="G186" s="2">
        <v>285187.5</v>
      </c>
      <c r="H186" s="22">
        <f>D186*F186</f>
        <v>0</v>
      </c>
    </row>
    <row r="187" spans="1:12" s="2" customFormat="1">
      <c r="D187" s="3"/>
      <c r="F187" s="33"/>
      <c r="H187" s="22"/>
    </row>
    <row r="188" spans="1:12" s="2" customFormat="1">
      <c r="A188" s="2">
        <v>2</v>
      </c>
      <c r="B188" s="25" t="s">
        <v>52</v>
      </c>
      <c r="D188" s="3"/>
      <c r="F188" s="32"/>
    </row>
    <row r="189" spans="1:12" s="2" customFormat="1">
      <c r="B189" s="25" t="s">
        <v>53</v>
      </c>
      <c r="D189" s="3"/>
      <c r="F189" s="32"/>
    </row>
    <row r="190" spans="1:12" s="2" customFormat="1">
      <c r="B190" s="2" t="s">
        <v>71</v>
      </c>
      <c r="D190" s="3"/>
      <c r="F190" s="32"/>
    </row>
    <row r="191" spans="1:12" s="2" customFormat="1">
      <c r="B191" s="2" t="s">
        <v>31</v>
      </c>
      <c r="D191" s="3">
        <f>(5.6+10.8)*2</f>
        <v>32.799999999999997</v>
      </c>
      <c r="F191" s="33">
        <v>0</v>
      </c>
      <c r="G191" s="2">
        <v>285187.5</v>
      </c>
      <c r="H191" s="22">
        <f>D191*F191</f>
        <v>0</v>
      </c>
    </row>
    <row r="192" spans="1:12">
      <c r="B192" s="2"/>
      <c r="F192" s="34"/>
      <c r="H192" s="28"/>
    </row>
    <row r="193" spans="1:8" s="2" customFormat="1">
      <c r="A193" s="2">
        <v>3</v>
      </c>
      <c r="B193" s="2" t="s">
        <v>54</v>
      </c>
      <c r="D193" s="3"/>
      <c r="F193" s="32"/>
    </row>
    <row r="194" spans="1:8" s="2" customFormat="1">
      <c r="B194" s="2" t="s">
        <v>58</v>
      </c>
      <c r="D194" s="3"/>
      <c r="F194" s="32"/>
    </row>
    <row r="195" spans="1:8" s="2" customFormat="1">
      <c r="B195" s="2" t="s">
        <v>59</v>
      </c>
      <c r="D195" s="3"/>
      <c r="F195" s="32"/>
    </row>
    <row r="196" spans="1:8" s="2" customFormat="1">
      <c r="B196" s="2" t="s">
        <v>31</v>
      </c>
      <c r="D196" s="3">
        <f>10.8*2</f>
        <v>21.6</v>
      </c>
      <c r="F196" s="33">
        <v>0</v>
      </c>
      <c r="G196" s="2">
        <v>285187.5</v>
      </c>
      <c r="H196" s="22">
        <f>D196*F196</f>
        <v>0</v>
      </c>
    </row>
    <row r="197" spans="1:8">
      <c r="F197" s="35"/>
    </row>
    <row r="198" spans="1:8" s="2" customFormat="1">
      <c r="A198" s="2">
        <v>4</v>
      </c>
      <c r="B198" s="2" t="s">
        <v>56</v>
      </c>
      <c r="D198" s="3"/>
      <c r="F198" s="32"/>
    </row>
    <row r="199" spans="1:8" s="2" customFormat="1">
      <c r="B199" s="2" t="s">
        <v>55</v>
      </c>
      <c r="D199" s="3"/>
      <c r="F199" s="32"/>
    </row>
    <row r="200" spans="1:8" s="2" customFormat="1">
      <c r="B200" s="2" t="s">
        <v>31</v>
      </c>
      <c r="D200" s="3">
        <f>(5.6+10.8)*2</f>
        <v>32.799999999999997</v>
      </c>
      <c r="F200" s="33">
        <v>0</v>
      </c>
      <c r="G200" s="2">
        <v>285187.5</v>
      </c>
      <c r="H200" s="22">
        <f>D200*F200</f>
        <v>0</v>
      </c>
    </row>
    <row r="201" spans="1:8" s="2" customFormat="1">
      <c r="D201" s="3"/>
      <c r="F201" s="32"/>
    </row>
    <row r="202" spans="1:8" s="2" customFormat="1">
      <c r="A202" s="2">
        <v>5</v>
      </c>
      <c r="B202" s="25" t="s">
        <v>32</v>
      </c>
      <c r="D202" s="3"/>
      <c r="F202" s="32"/>
    </row>
    <row r="203" spans="1:8" s="2" customFormat="1">
      <c r="B203" s="25" t="s">
        <v>57</v>
      </c>
      <c r="D203" s="3"/>
      <c r="F203" s="32"/>
    </row>
    <row r="204" spans="1:8" s="2" customFormat="1">
      <c r="B204" s="2" t="s">
        <v>31</v>
      </c>
      <c r="D204" s="3">
        <f>(5.6+10.8)*2</f>
        <v>32.799999999999997</v>
      </c>
      <c r="F204" s="33">
        <v>0</v>
      </c>
      <c r="G204" s="2">
        <v>285187.5</v>
      </c>
      <c r="H204" s="22">
        <f>D204*F204</f>
        <v>0</v>
      </c>
    </row>
    <row r="205" spans="1:8" s="2" customFormat="1">
      <c r="D205" s="3"/>
      <c r="F205" s="32"/>
    </row>
    <row r="206" spans="1:8" s="2" customFormat="1">
      <c r="A206" s="2">
        <v>6</v>
      </c>
      <c r="B206" s="25" t="s">
        <v>61</v>
      </c>
      <c r="D206" s="3"/>
      <c r="F206" s="32"/>
    </row>
    <row r="207" spans="1:8" s="2" customFormat="1">
      <c r="B207" s="25" t="s">
        <v>60</v>
      </c>
      <c r="D207" s="3"/>
      <c r="F207" s="32"/>
    </row>
    <row r="208" spans="1:8" s="2" customFormat="1">
      <c r="B208" s="2" t="s">
        <v>31</v>
      </c>
      <c r="D208" s="3">
        <f>(5.6+10.8)*2</f>
        <v>32.799999999999997</v>
      </c>
      <c r="F208" s="33">
        <v>0</v>
      </c>
      <c r="G208" s="2">
        <v>285187.5</v>
      </c>
      <c r="H208" s="22">
        <f>D208*F208</f>
        <v>0</v>
      </c>
    </row>
    <row r="209" spans="1:8" s="2" customFormat="1">
      <c r="D209" s="3"/>
      <c r="F209" s="32"/>
    </row>
    <row r="210" spans="1:8" s="2" customFormat="1">
      <c r="A210" s="2">
        <v>7</v>
      </c>
      <c r="B210" s="25" t="s">
        <v>62</v>
      </c>
      <c r="D210" s="3"/>
      <c r="F210" s="32"/>
    </row>
    <row r="211" spans="1:8" s="2" customFormat="1">
      <c r="B211" s="25" t="s">
        <v>63</v>
      </c>
      <c r="D211" s="3"/>
      <c r="F211" s="32"/>
    </row>
    <row r="212" spans="1:8" s="2" customFormat="1">
      <c r="B212" s="25" t="s">
        <v>64</v>
      </c>
      <c r="D212" s="3"/>
      <c r="F212" s="32"/>
    </row>
    <row r="213" spans="1:8" s="2" customFormat="1">
      <c r="B213" s="25" t="s">
        <v>65</v>
      </c>
      <c r="D213" s="3"/>
      <c r="F213" s="32"/>
    </row>
    <row r="214" spans="1:8" s="2" customFormat="1">
      <c r="B214" s="25" t="s">
        <v>72</v>
      </c>
      <c r="D214" s="3"/>
      <c r="F214" s="32"/>
    </row>
    <row r="215" spans="1:8" s="2" customFormat="1">
      <c r="B215" s="2" t="s">
        <v>28</v>
      </c>
      <c r="D215" s="3">
        <f>55.6*2</f>
        <v>111.2</v>
      </c>
      <c r="F215" s="33">
        <v>0</v>
      </c>
      <c r="G215" s="2">
        <v>285187.5</v>
      </c>
      <c r="H215" s="22">
        <f>D215*F215</f>
        <v>0</v>
      </c>
    </row>
    <row r="216" spans="1:8">
      <c r="F216" s="35"/>
    </row>
    <row r="217" spans="1:8" s="2" customFormat="1">
      <c r="A217" s="2">
        <v>8</v>
      </c>
      <c r="B217" s="25" t="s">
        <v>68</v>
      </c>
      <c r="D217" s="3"/>
      <c r="F217" s="32"/>
    </row>
    <row r="218" spans="1:8" s="2" customFormat="1">
      <c r="B218" s="25" t="s">
        <v>67</v>
      </c>
      <c r="D218" s="3"/>
      <c r="F218" s="32"/>
    </row>
    <row r="219" spans="1:8" s="2" customFormat="1">
      <c r="B219" s="2" t="s">
        <v>31</v>
      </c>
      <c r="D219" s="3">
        <f>(5.6+10.8)*2</f>
        <v>32.799999999999997</v>
      </c>
      <c r="F219" s="33">
        <v>0</v>
      </c>
      <c r="G219" s="2">
        <v>285187.5</v>
      </c>
      <c r="H219" s="22">
        <f>D219*F219</f>
        <v>0</v>
      </c>
    </row>
    <row r="220" spans="1:8" s="2" customFormat="1">
      <c r="D220" s="3"/>
      <c r="F220" s="32"/>
    </row>
    <row r="221" spans="1:8" s="2" customFormat="1">
      <c r="A221" s="2">
        <v>9</v>
      </c>
      <c r="B221" s="25" t="s">
        <v>33</v>
      </c>
      <c r="D221" s="3"/>
      <c r="F221" s="32"/>
    </row>
    <row r="222" spans="1:8" s="2" customFormat="1">
      <c r="B222" s="25" t="s">
        <v>34</v>
      </c>
      <c r="D222" s="3"/>
      <c r="F222" s="32"/>
    </row>
    <row r="223" spans="1:8" s="2" customFormat="1">
      <c r="B223" s="25" t="s">
        <v>35</v>
      </c>
      <c r="D223" s="3"/>
      <c r="F223" s="32"/>
    </row>
    <row r="224" spans="1:8" s="2" customFormat="1">
      <c r="B224" s="25" t="s">
        <v>36</v>
      </c>
      <c r="D224" s="3"/>
      <c r="F224" s="32"/>
    </row>
    <row r="225" spans="1:8" s="2" customFormat="1">
      <c r="B225" s="2" t="s">
        <v>21</v>
      </c>
      <c r="D225" s="3">
        <v>2</v>
      </c>
      <c r="F225" s="33">
        <v>0</v>
      </c>
      <c r="G225" s="2">
        <v>285187.5</v>
      </c>
      <c r="H225" s="22">
        <f>D225*F225</f>
        <v>0</v>
      </c>
    </row>
    <row r="226" spans="1:8">
      <c r="F226" s="35"/>
    </row>
    <row r="227" spans="1:8" s="2" customFormat="1">
      <c r="A227" s="2">
        <v>10</v>
      </c>
      <c r="B227" s="25" t="s">
        <v>69</v>
      </c>
      <c r="D227" s="3"/>
      <c r="F227" s="32"/>
    </row>
    <row r="228" spans="1:8" s="2" customFormat="1">
      <c r="B228" s="25" t="s">
        <v>37</v>
      </c>
      <c r="D228" s="3"/>
      <c r="F228" s="32"/>
    </row>
    <row r="229" spans="1:8" s="2" customFormat="1">
      <c r="B229" s="2" t="s">
        <v>21</v>
      </c>
      <c r="D229" s="3">
        <v>5</v>
      </c>
      <c r="F229" s="33">
        <v>0</v>
      </c>
      <c r="G229" s="2">
        <v>285187.5</v>
      </c>
      <c r="H229" s="22">
        <f>D229*F229</f>
        <v>0</v>
      </c>
    </row>
    <row r="230" spans="1:8">
      <c r="F230" s="35"/>
    </row>
    <row r="231" spans="1:8">
      <c r="F231" s="35"/>
    </row>
    <row r="232" spans="1:8" s="2" customFormat="1">
      <c r="A232" s="2">
        <v>17</v>
      </c>
      <c r="B232" s="2" t="s">
        <v>70</v>
      </c>
      <c r="D232" s="3"/>
      <c r="F232" s="32"/>
    </row>
    <row r="233" spans="1:8" s="2" customFormat="1">
      <c r="B233" s="2" t="s">
        <v>21</v>
      </c>
      <c r="D233" s="3">
        <v>32</v>
      </c>
      <c r="F233" s="36">
        <v>0</v>
      </c>
      <c r="G233" s="30">
        <v>285187.5</v>
      </c>
      <c r="H233" s="29">
        <f>D233*F233</f>
        <v>0</v>
      </c>
    </row>
    <row r="234" spans="1:8" s="2" customFormat="1">
      <c r="D234" s="3"/>
      <c r="F234" s="32"/>
    </row>
    <row r="235" spans="1:8" s="2" customFormat="1">
      <c r="D235" s="31"/>
      <c r="E235" s="30"/>
      <c r="F235" s="37" t="s">
        <v>20</v>
      </c>
      <c r="G235" s="30"/>
      <c r="H235" s="29">
        <f>SUM(H184:H234)</f>
        <v>0</v>
      </c>
    </row>
    <row r="236" spans="1:8">
      <c r="F236" s="35"/>
    </row>
    <row r="237" spans="1:8">
      <c r="F237" s="35"/>
    </row>
    <row r="238" spans="1:8">
      <c r="F238" s="35"/>
    </row>
    <row r="239" spans="1:8">
      <c r="F239" s="35"/>
    </row>
    <row r="240" spans="1:8">
      <c r="F240" s="35"/>
    </row>
    <row r="241" spans="1:12">
      <c r="F241" s="35"/>
    </row>
    <row r="242" spans="1:12" s="2" customFormat="1" ht="15.75">
      <c r="A242" s="10" t="s">
        <v>80</v>
      </c>
      <c r="B242" s="11" t="s">
        <v>84</v>
      </c>
      <c r="D242" s="3"/>
      <c r="F242" s="32"/>
      <c r="H242" s="22"/>
      <c r="J242" s="10"/>
      <c r="K242" s="10"/>
      <c r="L242" s="10"/>
    </row>
    <row r="243" spans="1:12" s="4" customFormat="1">
      <c r="D243" s="23"/>
      <c r="F243" s="39"/>
      <c r="H243" s="24"/>
    </row>
    <row r="244" spans="1:12" s="2" customFormat="1">
      <c r="A244" s="2">
        <v>1</v>
      </c>
      <c r="B244" s="25" t="s">
        <v>30</v>
      </c>
      <c r="D244" s="3"/>
      <c r="F244" s="32"/>
    </row>
    <row r="245" spans="1:12" s="2" customFormat="1">
      <c r="B245" s="25" t="s">
        <v>29</v>
      </c>
      <c r="D245" s="3"/>
      <c r="F245" s="32"/>
    </row>
    <row r="246" spans="1:12" s="2" customFormat="1">
      <c r="B246" s="2" t="s">
        <v>28</v>
      </c>
      <c r="D246" s="3">
        <v>63.5</v>
      </c>
      <c r="F246" s="33">
        <v>0</v>
      </c>
      <c r="G246" s="2">
        <v>285187.5</v>
      </c>
      <c r="H246" s="22">
        <f>D246*F246</f>
        <v>0</v>
      </c>
    </row>
    <row r="247" spans="1:12" s="2" customFormat="1">
      <c r="D247" s="3"/>
      <c r="F247" s="33"/>
      <c r="H247" s="22"/>
    </row>
    <row r="248" spans="1:12" s="2" customFormat="1">
      <c r="A248" s="2">
        <v>2</v>
      </c>
      <c r="B248" s="25" t="s">
        <v>52</v>
      </c>
      <c r="D248" s="3"/>
      <c r="F248" s="32"/>
    </row>
    <row r="249" spans="1:12" s="2" customFormat="1">
      <c r="B249" s="25" t="s">
        <v>53</v>
      </c>
      <c r="D249" s="3"/>
      <c r="F249" s="32"/>
    </row>
    <row r="250" spans="1:12" s="2" customFormat="1">
      <c r="B250" s="2" t="s">
        <v>71</v>
      </c>
      <c r="D250" s="3"/>
      <c r="F250" s="32"/>
    </row>
    <row r="251" spans="1:12" s="2" customFormat="1">
      <c r="B251" s="2" t="s">
        <v>31</v>
      </c>
      <c r="D251" s="3">
        <f>12.05+6</f>
        <v>18.05</v>
      </c>
      <c r="F251" s="33">
        <v>0</v>
      </c>
      <c r="G251" s="2">
        <v>285187.5</v>
      </c>
      <c r="H251" s="22">
        <f>D251*F251</f>
        <v>0</v>
      </c>
    </row>
    <row r="252" spans="1:12">
      <c r="B252" s="2"/>
      <c r="F252" s="34"/>
      <c r="H252" s="28"/>
    </row>
    <row r="253" spans="1:12" s="2" customFormat="1">
      <c r="A253" s="2">
        <v>3</v>
      </c>
      <c r="B253" s="2" t="s">
        <v>54</v>
      </c>
      <c r="D253" s="3"/>
      <c r="F253" s="32"/>
    </row>
    <row r="254" spans="1:12" s="2" customFormat="1">
      <c r="B254" s="2" t="s">
        <v>58</v>
      </c>
      <c r="D254" s="3"/>
      <c r="F254" s="32"/>
    </row>
    <row r="255" spans="1:12" s="2" customFormat="1">
      <c r="B255" s="2" t="s">
        <v>59</v>
      </c>
      <c r="D255" s="3"/>
      <c r="F255" s="32"/>
    </row>
    <row r="256" spans="1:12" s="2" customFormat="1">
      <c r="B256" s="2" t="s">
        <v>31</v>
      </c>
      <c r="D256" s="3">
        <f>12.05+6</f>
        <v>18.05</v>
      </c>
      <c r="F256" s="33">
        <v>0</v>
      </c>
      <c r="G256" s="2">
        <v>285187.5</v>
      </c>
      <c r="H256" s="22">
        <f>D256*F256</f>
        <v>0</v>
      </c>
    </row>
    <row r="257" spans="1:8">
      <c r="F257" s="35"/>
    </row>
    <row r="258" spans="1:8" s="2" customFormat="1">
      <c r="A258" s="2">
        <v>4</v>
      </c>
      <c r="B258" s="2" t="s">
        <v>56</v>
      </c>
      <c r="D258" s="3"/>
      <c r="F258" s="32"/>
    </row>
    <row r="259" spans="1:8" s="2" customFormat="1">
      <c r="B259" s="2" t="s">
        <v>55</v>
      </c>
      <c r="D259" s="3"/>
      <c r="F259" s="32"/>
    </row>
    <row r="260" spans="1:8" s="2" customFormat="1">
      <c r="B260" s="2" t="s">
        <v>31</v>
      </c>
      <c r="D260" s="3">
        <f>12.05+6</f>
        <v>18.05</v>
      </c>
      <c r="F260" s="33">
        <v>0</v>
      </c>
      <c r="G260" s="2">
        <v>285187.5</v>
      </c>
      <c r="H260" s="22">
        <f>D260*F260</f>
        <v>0</v>
      </c>
    </row>
    <row r="261" spans="1:8" s="2" customFormat="1">
      <c r="D261" s="3"/>
      <c r="F261" s="32"/>
    </row>
    <row r="262" spans="1:8" s="2" customFormat="1">
      <c r="A262" s="2">
        <v>5</v>
      </c>
      <c r="B262" s="25" t="s">
        <v>32</v>
      </c>
      <c r="D262" s="3"/>
      <c r="F262" s="32"/>
    </row>
    <row r="263" spans="1:8" s="2" customFormat="1">
      <c r="B263" s="25" t="s">
        <v>57</v>
      </c>
      <c r="D263" s="3"/>
      <c r="F263" s="32"/>
    </row>
    <row r="264" spans="1:8" s="2" customFormat="1">
      <c r="B264" s="2" t="s">
        <v>31</v>
      </c>
      <c r="D264" s="3">
        <f>12.05+6</f>
        <v>18.05</v>
      </c>
      <c r="F264" s="33">
        <v>0</v>
      </c>
      <c r="G264" s="2">
        <v>285187.5</v>
      </c>
      <c r="H264" s="22">
        <f>D264*F264</f>
        <v>0</v>
      </c>
    </row>
    <row r="265" spans="1:8" s="2" customFormat="1">
      <c r="D265" s="3"/>
      <c r="F265" s="32"/>
    </row>
    <row r="266" spans="1:8" s="2" customFormat="1">
      <c r="A266" s="2">
        <v>6</v>
      </c>
      <c r="B266" s="25" t="s">
        <v>61</v>
      </c>
      <c r="D266" s="3"/>
      <c r="F266" s="32"/>
    </row>
    <row r="267" spans="1:8" s="2" customFormat="1">
      <c r="B267" s="25" t="s">
        <v>60</v>
      </c>
      <c r="D267" s="3"/>
      <c r="F267" s="32"/>
    </row>
    <row r="268" spans="1:8" s="2" customFormat="1">
      <c r="B268" s="2" t="s">
        <v>31</v>
      </c>
      <c r="D268" s="3">
        <f>12.05+6</f>
        <v>18.05</v>
      </c>
      <c r="F268" s="33">
        <v>0</v>
      </c>
      <c r="G268" s="2">
        <v>285187.5</v>
      </c>
      <c r="H268" s="22">
        <f>D268*F268</f>
        <v>0</v>
      </c>
    </row>
    <row r="269" spans="1:8" s="2" customFormat="1">
      <c r="D269" s="3"/>
      <c r="F269" s="32"/>
    </row>
    <row r="270" spans="1:8" s="2" customFormat="1">
      <c r="A270" s="2">
        <v>7</v>
      </c>
      <c r="B270" s="25" t="s">
        <v>62</v>
      </c>
      <c r="D270" s="3"/>
      <c r="F270" s="32"/>
    </row>
    <row r="271" spans="1:8" s="2" customFormat="1">
      <c r="B271" s="25" t="s">
        <v>63</v>
      </c>
      <c r="D271" s="3"/>
      <c r="F271" s="32"/>
    </row>
    <row r="272" spans="1:8" s="2" customFormat="1">
      <c r="B272" s="25" t="s">
        <v>64</v>
      </c>
      <c r="D272" s="3"/>
      <c r="F272" s="32"/>
    </row>
    <row r="273" spans="1:8" s="2" customFormat="1">
      <c r="B273" s="25" t="s">
        <v>65</v>
      </c>
      <c r="D273" s="3"/>
      <c r="F273" s="32"/>
    </row>
    <row r="274" spans="1:8" s="2" customFormat="1">
      <c r="B274" s="2" t="s">
        <v>28</v>
      </c>
      <c r="D274" s="3">
        <v>63.5</v>
      </c>
      <c r="F274" s="33">
        <v>0</v>
      </c>
      <c r="G274" s="2">
        <v>285187.5</v>
      </c>
      <c r="H274" s="22">
        <f>D274*F274</f>
        <v>0</v>
      </c>
    </row>
    <row r="275" spans="1:8">
      <c r="F275" s="35"/>
    </row>
    <row r="276" spans="1:8" s="2" customFormat="1">
      <c r="A276" s="2">
        <v>8</v>
      </c>
      <c r="B276" s="25" t="s">
        <v>68</v>
      </c>
      <c r="D276" s="3"/>
      <c r="F276" s="32"/>
    </row>
    <row r="277" spans="1:8" s="2" customFormat="1">
      <c r="B277" s="25" t="s">
        <v>67</v>
      </c>
      <c r="D277" s="3"/>
      <c r="F277" s="32"/>
    </row>
    <row r="278" spans="1:8" s="2" customFormat="1">
      <c r="B278" s="2" t="s">
        <v>31</v>
      </c>
      <c r="D278" s="3">
        <f>12.05+6</f>
        <v>18.05</v>
      </c>
      <c r="F278" s="33">
        <v>0</v>
      </c>
      <c r="G278" s="2">
        <v>285187.5</v>
      </c>
      <c r="H278" s="22">
        <f>D278*F278</f>
        <v>0</v>
      </c>
    </row>
    <row r="279" spans="1:8" s="2" customFormat="1">
      <c r="D279" s="3"/>
      <c r="F279" s="32"/>
    </row>
    <row r="280" spans="1:8" s="2" customFormat="1">
      <c r="A280" s="2">
        <v>9</v>
      </c>
      <c r="B280" s="25" t="s">
        <v>33</v>
      </c>
      <c r="D280" s="3"/>
      <c r="F280" s="32"/>
    </row>
    <row r="281" spans="1:8" s="2" customFormat="1">
      <c r="B281" s="25" t="s">
        <v>34</v>
      </c>
      <c r="D281" s="3"/>
      <c r="F281" s="32"/>
    </row>
    <row r="282" spans="1:8" s="2" customFormat="1">
      <c r="B282" s="25" t="s">
        <v>35</v>
      </c>
      <c r="D282" s="3"/>
      <c r="F282" s="32"/>
    </row>
    <row r="283" spans="1:8" s="2" customFormat="1">
      <c r="B283" s="25" t="s">
        <v>36</v>
      </c>
      <c r="D283" s="3"/>
      <c r="F283" s="32"/>
    </row>
    <row r="284" spans="1:8" s="2" customFormat="1">
      <c r="B284" s="2" t="s">
        <v>21</v>
      </c>
      <c r="D284" s="3">
        <v>1</v>
      </c>
      <c r="F284" s="33">
        <v>0</v>
      </c>
      <c r="G284" s="2">
        <v>285187.5</v>
      </c>
      <c r="H284" s="22">
        <f>D284*F284</f>
        <v>0</v>
      </c>
    </row>
    <row r="285" spans="1:8">
      <c r="F285" s="35"/>
    </row>
    <row r="286" spans="1:8" s="2" customFormat="1">
      <c r="A286" s="2">
        <v>10</v>
      </c>
      <c r="B286" s="25" t="s">
        <v>73</v>
      </c>
      <c r="D286" s="3"/>
      <c r="F286" s="32"/>
    </row>
    <row r="287" spans="1:8" s="2" customFormat="1">
      <c r="B287" s="25" t="s">
        <v>37</v>
      </c>
      <c r="D287" s="3"/>
      <c r="F287" s="32"/>
    </row>
    <row r="288" spans="1:8" s="2" customFormat="1">
      <c r="B288" s="2" t="s">
        <v>21</v>
      </c>
      <c r="D288" s="3">
        <v>2</v>
      </c>
      <c r="F288" s="33">
        <v>0</v>
      </c>
      <c r="G288" s="2">
        <v>285187.5</v>
      </c>
      <c r="H288" s="22">
        <f>D288*F288</f>
        <v>0</v>
      </c>
    </row>
    <row r="289" spans="1:8">
      <c r="F289" s="35"/>
    </row>
    <row r="290" spans="1:8" s="2" customFormat="1">
      <c r="A290" s="2">
        <v>17</v>
      </c>
      <c r="B290" s="2" t="s">
        <v>70</v>
      </c>
      <c r="D290" s="3"/>
      <c r="F290" s="32"/>
    </row>
    <row r="291" spans="1:8" s="2" customFormat="1">
      <c r="B291" s="2" t="s">
        <v>21</v>
      </c>
      <c r="D291" s="3">
        <v>18</v>
      </c>
      <c r="F291" s="36">
        <v>0</v>
      </c>
      <c r="G291" s="30">
        <v>285187.5</v>
      </c>
      <c r="H291" s="29">
        <f>D291*F291</f>
        <v>0</v>
      </c>
    </row>
    <row r="292" spans="1:8" s="2" customFormat="1">
      <c r="D292" s="3"/>
      <c r="F292" s="32"/>
    </row>
    <row r="293" spans="1:8" s="2" customFormat="1">
      <c r="D293" s="31"/>
      <c r="E293" s="30"/>
      <c r="F293" s="37" t="s">
        <v>20</v>
      </c>
      <c r="G293" s="30"/>
      <c r="H293" s="29">
        <f>SUM(H244:H292)</f>
        <v>0</v>
      </c>
    </row>
    <row r="294" spans="1:8">
      <c r="F294" s="35"/>
    </row>
    <row r="295" spans="1:8">
      <c r="F295" s="35"/>
    </row>
    <row r="296" spans="1:8">
      <c r="F296" s="35"/>
    </row>
    <row r="297" spans="1:8">
      <c r="F297" s="35"/>
    </row>
    <row r="298" spans="1:8">
      <c r="F298" s="35"/>
    </row>
    <row r="299" spans="1:8">
      <c r="F299" s="35"/>
    </row>
    <row r="300" spans="1:8">
      <c r="F300" s="35"/>
    </row>
    <row r="301" spans="1:8">
      <c r="F301" s="35"/>
    </row>
    <row r="302" spans="1:8">
      <c r="F302" s="35"/>
    </row>
    <row r="303" spans="1:8">
      <c r="F303" s="35"/>
    </row>
    <row r="304" spans="1:8" s="2" customFormat="1" ht="15.75">
      <c r="A304" s="10" t="s">
        <v>82</v>
      </c>
      <c r="B304" s="11" t="s">
        <v>83</v>
      </c>
      <c r="D304" s="3"/>
      <c r="F304" s="32"/>
      <c r="H304" s="22"/>
    </row>
    <row r="305" spans="1:8">
      <c r="A305" s="4"/>
      <c r="B305" s="4" t="s">
        <v>86</v>
      </c>
      <c r="C305" s="4"/>
      <c r="D305" s="23"/>
      <c r="E305" s="4"/>
      <c r="F305" s="39"/>
      <c r="G305" s="4"/>
      <c r="H305" s="24"/>
    </row>
    <row r="306" spans="1:8" s="2" customFormat="1">
      <c r="A306" s="2">
        <v>1</v>
      </c>
      <c r="B306" s="25" t="s">
        <v>30</v>
      </c>
      <c r="D306" s="3"/>
      <c r="F306" s="32"/>
    </row>
    <row r="307" spans="1:8" s="2" customFormat="1">
      <c r="B307" s="25" t="s">
        <v>29</v>
      </c>
      <c r="D307" s="3"/>
      <c r="F307" s="32"/>
    </row>
    <row r="308" spans="1:8" s="2" customFormat="1">
      <c r="B308" s="2" t="s">
        <v>28</v>
      </c>
      <c r="D308" s="3">
        <v>94</v>
      </c>
      <c r="F308" s="33">
        <v>0</v>
      </c>
      <c r="G308" s="2">
        <v>285187.5</v>
      </c>
      <c r="H308" s="22">
        <f>D308*F308</f>
        <v>0</v>
      </c>
    </row>
    <row r="309" spans="1:8">
      <c r="A309" s="2"/>
      <c r="B309" s="2"/>
      <c r="C309" s="2"/>
      <c r="D309" s="3"/>
      <c r="E309" s="2"/>
      <c r="F309" s="33"/>
      <c r="G309" s="2"/>
      <c r="H309" s="22"/>
    </row>
    <row r="310" spans="1:8" s="2" customFormat="1">
      <c r="A310" s="2">
        <v>2</v>
      </c>
      <c r="B310" s="25" t="s">
        <v>52</v>
      </c>
      <c r="D310" s="3"/>
      <c r="F310" s="32"/>
    </row>
    <row r="311" spans="1:8" s="2" customFormat="1">
      <c r="B311" s="25" t="s">
        <v>53</v>
      </c>
      <c r="D311" s="3"/>
      <c r="F311" s="32"/>
    </row>
    <row r="312" spans="1:8" s="2" customFormat="1">
      <c r="B312" s="2" t="s">
        <v>71</v>
      </c>
      <c r="D312" s="3"/>
      <c r="F312" s="32"/>
    </row>
    <row r="313" spans="1:8" s="2" customFormat="1">
      <c r="B313" s="2" t="s">
        <v>31</v>
      </c>
      <c r="D313" s="3">
        <f>17.5+12</f>
        <v>29.5</v>
      </c>
      <c r="F313" s="33">
        <v>0</v>
      </c>
      <c r="G313" s="2">
        <v>285187.5</v>
      </c>
      <c r="H313" s="22">
        <f>D313*F313</f>
        <v>0</v>
      </c>
    </row>
    <row r="314" spans="1:8">
      <c r="B314" s="2"/>
      <c r="F314" s="34"/>
      <c r="H314" s="28"/>
    </row>
    <row r="315" spans="1:8" s="2" customFormat="1">
      <c r="A315" s="2">
        <v>3</v>
      </c>
      <c r="B315" s="2" t="s">
        <v>54</v>
      </c>
      <c r="D315" s="3"/>
      <c r="F315" s="32"/>
    </row>
    <row r="316" spans="1:8" s="2" customFormat="1">
      <c r="B316" s="2" t="s">
        <v>58</v>
      </c>
      <c r="D316" s="3"/>
      <c r="F316" s="32"/>
    </row>
    <row r="317" spans="1:8" s="2" customFormat="1">
      <c r="B317" s="2" t="s">
        <v>59</v>
      </c>
      <c r="D317" s="3"/>
      <c r="F317" s="32"/>
    </row>
    <row r="318" spans="1:8" s="2" customFormat="1">
      <c r="B318" s="2" t="s">
        <v>31</v>
      </c>
      <c r="D318" s="3">
        <v>12</v>
      </c>
      <c r="F318" s="33">
        <v>0</v>
      </c>
      <c r="G318" s="2">
        <v>285187.5</v>
      </c>
      <c r="H318" s="22">
        <f>D318*F318</f>
        <v>0</v>
      </c>
    </row>
    <row r="319" spans="1:8">
      <c r="F319" s="35"/>
    </row>
    <row r="320" spans="1:8" s="2" customFormat="1">
      <c r="A320" s="2">
        <v>4</v>
      </c>
      <c r="B320" s="2" t="s">
        <v>56</v>
      </c>
      <c r="D320" s="3"/>
      <c r="F320" s="32"/>
    </row>
    <row r="321" spans="1:8" s="2" customFormat="1">
      <c r="B321" s="2" t="s">
        <v>55</v>
      </c>
      <c r="D321" s="3"/>
      <c r="F321" s="32"/>
    </row>
    <row r="322" spans="1:8" s="2" customFormat="1">
      <c r="B322" s="2" t="s">
        <v>31</v>
      </c>
      <c r="D322" s="3">
        <v>12</v>
      </c>
      <c r="F322" s="33">
        <v>0</v>
      </c>
      <c r="G322" s="2">
        <v>285187.5</v>
      </c>
      <c r="H322" s="22">
        <f>D322*F322</f>
        <v>0</v>
      </c>
    </row>
    <row r="323" spans="1:8">
      <c r="A323" s="2"/>
      <c r="B323" s="2"/>
      <c r="C323" s="2"/>
      <c r="D323" s="3"/>
      <c r="E323" s="2"/>
      <c r="F323" s="32"/>
      <c r="G323" s="2"/>
      <c r="H323" s="2"/>
    </row>
    <row r="324" spans="1:8" s="2" customFormat="1">
      <c r="A324" s="2">
        <v>5</v>
      </c>
      <c r="B324" s="25" t="s">
        <v>32</v>
      </c>
      <c r="D324" s="3"/>
      <c r="F324" s="32"/>
    </row>
    <row r="325" spans="1:8" s="2" customFormat="1">
      <c r="B325" s="25" t="s">
        <v>57</v>
      </c>
      <c r="D325" s="3"/>
      <c r="F325" s="32"/>
    </row>
    <row r="326" spans="1:8" s="2" customFormat="1">
      <c r="B326" s="2" t="s">
        <v>31</v>
      </c>
      <c r="D326" s="3">
        <v>12</v>
      </c>
      <c r="F326" s="33">
        <v>0</v>
      </c>
      <c r="G326" s="2">
        <v>285187.5</v>
      </c>
      <c r="H326" s="22">
        <f>D326*F326</f>
        <v>0</v>
      </c>
    </row>
    <row r="327" spans="1:8">
      <c r="A327" s="2"/>
      <c r="B327" s="2"/>
      <c r="C327" s="2"/>
      <c r="D327" s="3"/>
      <c r="E327" s="2"/>
      <c r="F327" s="32"/>
      <c r="G327" s="2"/>
      <c r="H327" s="2"/>
    </row>
    <row r="328" spans="1:8" s="2" customFormat="1">
      <c r="A328" s="2">
        <v>6</v>
      </c>
      <c r="B328" s="25" t="s">
        <v>61</v>
      </c>
      <c r="D328" s="3"/>
      <c r="F328" s="32"/>
    </row>
    <row r="329" spans="1:8" s="2" customFormat="1">
      <c r="B329" s="25" t="s">
        <v>60</v>
      </c>
      <c r="D329" s="3"/>
      <c r="F329" s="32"/>
    </row>
    <row r="330" spans="1:8" s="2" customFormat="1">
      <c r="B330" s="2" t="s">
        <v>31</v>
      </c>
      <c r="D330" s="3">
        <v>12</v>
      </c>
      <c r="F330" s="33">
        <v>0</v>
      </c>
      <c r="G330" s="2">
        <v>285187.5</v>
      </c>
      <c r="H330" s="22">
        <f>D330*F330</f>
        <v>0</v>
      </c>
    </row>
    <row r="331" spans="1:8">
      <c r="A331" s="2"/>
      <c r="B331" s="2"/>
      <c r="C331" s="2"/>
      <c r="D331" s="3"/>
      <c r="E331" s="2"/>
      <c r="F331" s="32"/>
      <c r="G331" s="2"/>
      <c r="H331" s="2"/>
    </row>
    <row r="332" spans="1:8" s="2" customFormat="1">
      <c r="A332" s="2">
        <v>7</v>
      </c>
      <c r="B332" s="25" t="s">
        <v>62</v>
      </c>
      <c r="D332" s="3"/>
      <c r="F332" s="32"/>
    </row>
    <row r="333" spans="1:8" s="2" customFormat="1">
      <c r="B333" s="25" t="s">
        <v>63</v>
      </c>
      <c r="D333" s="3"/>
      <c r="F333" s="32"/>
    </row>
    <row r="334" spans="1:8" s="2" customFormat="1">
      <c r="B334" s="25" t="s">
        <v>64</v>
      </c>
      <c r="D334" s="3"/>
      <c r="F334" s="32"/>
    </row>
    <row r="335" spans="1:8" s="2" customFormat="1">
      <c r="B335" s="25" t="s">
        <v>65</v>
      </c>
      <c r="D335" s="3"/>
      <c r="F335" s="32"/>
    </row>
    <row r="336" spans="1:8" s="2" customFormat="1">
      <c r="B336" s="25" t="s">
        <v>87</v>
      </c>
      <c r="D336" s="3"/>
      <c r="F336" s="32"/>
    </row>
    <row r="337" spans="1:8" s="2" customFormat="1">
      <c r="B337" s="2" t="s">
        <v>28</v>
      </c>
      <c r="D337" s="3">
        <v>94</v>
      </c>
      <c r="F337" s="33">
        <v>0</v>
      </c>
      <c r="G337" s="2">
        <v>285187.5</v>
      </c>
      <c r="H337" s="22">
        <f>D337*F337</f>
        <v>0</v>
      </c>
    </row>
    <row r="338" spans="1:8">
      <c r="F338" s="35"/>
    </row>
    <row r="339" spans="1:8" s="2" customFormat="1">
      <c r="A339" s="2">
        <v>8</v>
      </c>
      <c r="B339" s="25" t="s">
        <v>68</v>
      </c>
      <c r="D339" s="3"/>
      <c r="F339" s="32"/>
    </row>
    <row r="340" spans="1:8" s="2" customFormat="1">
      <c r="B340" s="25" t="s">
        <v>67</v>
      </c>
      <c r="D340" s="3"/>
      <c r="F340" s="32"/>
    </row>
    <row r="341" spans="1:8" s="2" customFormat="1">
      <c r="B341" s="2" t="s">
        <v>31</v>
      </c>
      <c r="D341" s="3">
        <v>17.05</v>
      </c>
      <c r="F341" s="33">
        <v>0</v>
      </c>
      <c r="G341" s="2">
        <v>285187.5</v>
      </c>
      <c r="H341" s="22">
        <f>D341*F341</f>
        <v>0</v>
      </c>
    </row>
    <row r="342" spans="1:8">
      <c r="A342" s="2"/>
      <c r="B342" s="2"/>
      <c r="C342" s="2"/>
      <c r="D342" s="3"/>
      <c r="E342" s="2"/>
      <c r="F342" s="32"/>
      <c r="G342" s="2"/>
      <c r="H342" s="2"/>
    </row>
    <row r="343" spans="1:8" s="2" customFormat="1">
      <c r="A343" s="2">
        <v>9</v>
      </c>
      <c r="B343" s="25" t="s">
        <v>33</v>
      </c>
      <c r="D343" s="3"/>
      <c r="F343" s="32"/>
    </row>
    <row r="344" spans="1:8" s="2" customFormat="1">
      <c r="B344" s="25" t="s">
        <v>34</v>
      </c>
      <c r="D344" s="3"/>
      <c r="F344" s="32"/>
    </row>
    <row r="345" spans="1:8" s="2" customFormat="1">
      <c r="B345" s="25" t="s">
        <v>35</v>
      </c>
      <c r="D345" s="3"/>
      <c r="F345" s="32"/>
    </row>
    <row r="346" spans="1:8" s="2" customFormat="1">
      <c r="B346" s="25" t="s">
        <v>36</v>
      </c>
      <c r="D346" s="3"/>
      <c r="F346" s="32"/>
    </row>
    <row r="347" spans="1:8" s="2" customFormat="1">
      <c r="B347" s="2" t="s">
        <v>21</v>
      </c>
      <c r="D347" s="3">
        <v>1</v>
      </c>
      <c r="F347" s="33">
        <v>0</v>
      </c>
      <c r="G347" s="2">
        <v>285187.5</v>
      </c>
      <c r="H347" s="22">
        <f>D347*F347</f>
        <v>0</v>
      </c>
    </row>
    <row r="348" spans="1:8">
      <c r="F348" s="35"/>
    </row>
    <row r="349" spans="1:8" s="2" customFormat="1">
      <c r="A349" s="2">
        <v>10</v>
      </c>
      <c r="B349" s="25" t="s">
        <v>73</v>
      </c>
      <c r="D349" s="3"/>
      <c r="F349" s="32"/>
    </row>
    <row r="350" spans="1:8" s="2" customFormat="1">
      <c r="B350" s="25" t="s">
        <v>37</v>
      </c>
      <c r="D350" s="3"/>
      <c r="F350" s="32"/>
    </row>
    <row r="351" spans="1:8" s="2" customFormat="1">
      <c r="B351" s="2" t="s">
        <v>21</v>
      </c>
      <c r="D351" s="3">
        <v>2</v>
      </c>
      <c r="F351" s="33">
        <v>0</v>
      </c>
      <c r="G351" s="2">
        <v>285187.5</v>
      </c>
      <c r="H351" s="22">
        <f>D351*F351</f>
        <v>0</v>
      </c>
    </row>
    <row r="352" spans="1:8">
      <c r="F352" s="35"/>
    </row>
    <row r="353" spans="1:8" s="2" customFormat="1">
      <c r="A353" s="2">
        <v>17</v>
      </c>
      <c r="B353" s="2" t="s">
        <v>70</v>
      </c>
      <c r="D353" s="3"/>
      <c r="F353" s="32"/>
    </row>
    <row r="354" spans="1:8" s="2" customFormat="1">
      <c r="B354" s="2" t="s">
        <v>21</v>
      </c>
      <c r="D354" s="3">
        <f>17+12</f>
        <v>29</v>
      </c>
      <c r="F354" s="36">
        <v>0</v>
      </c>
      <c r="G354" s="30">
        <v>285187.5</v>
      </c>
      <c r="H354" s="29">
        <f>D354*F354</f>
        <v>0</v>
      </c>
    </row>
    <row r="355" spans="1:8" s="2" customFormat="1">
      <c r="D355" s="3"/>
      <c r="F355" s="32"/>
    </row>
    <row r="356" spans="1:8" s="2" customFormat="1">
      <c r="D356" s="31"/>
      <c r="E356" s="30"/>
      <c r="F356" s="37" t="s">
        <v>20</v>
      </c>
      <c r="G356" s="30"/>
      <c r="H356" s="29">
        <f>SUM(H306:H355)</f>
        <v>0</v>
      </c>
    </row>
    <row r="357" spans="1:8">
      <c r="F357" s="35"/>
    </row>
    <row r="358" spans="1:8">
      <c r="F358" s="35"/>
    </row>
    <row r="359" spans="1:8">
      <c r="F359" s="35"/>
    </row>
    <row r="360" spans="1:8">
      <c r="F360" s="35"/>
    </row>
    <row r="361" spans="1:8">
      <c r="F361" s="35"/>
    </row>
    <row r="362" spans="1:8">
      <c r="F362" s="35"/>
    </row>
    <row r="363" spans="1:8">
      <c r="F363" s="35"/>
    </row>
    <row r="364" spans="1:8">
      <c r="F364" s="35"/>
    </row>
    <row r="365" spans="1:8" s="2" customFormat="1" ht="15.75">
      <c r="A365" s="10" t="s">
        <v>88</v>
      </c>
      <c r="B365" s="11" t="s">
        <v>95</v>
      </c>
      <c r="D365" s="3"/>
      <c r="F365" s="32"/>
      <c r="H365" s="22"/>
    </row>
    <row r="366" spans="1:8" s="2" customFormat="1">
      <c r="A366" s="4"/>
      <c r="B366" s="4"/>
      <c r="C366" s="4"/>
      <c r="D366" s="23"/>
      <c r="E366" s="4"/>
      <c r="F366" s="39"/>
      <c r="G366" s="4"/>
      <c r="H366" s="24"/>
    </row>
    <row r="367" spans="1:8" s="2" customFormat="1">
      <c r="A367" s="2">
        <v>1</v>
      </c>
      <c r="B367" s="25" t="s">
        <v>89</v>
      </c>
      <c r="D367" s="3"/>
      <c r="F367" s="32"/>
    </row>
    <row r="368" spans="1:8" s="2" customFormat="1">
      <c r="B368" s="25" t="s">
        <v>90</v>
      </c>
      <c r="D368" s="3"/>
      <c r="F368" s="32"/>
    </row>
    <row r="369" spans="1:8" s="2" customFormat="1">
      <c r="B369" s="25" t="s">
        <v>91</v>
      </c>
      <c r="D369" s="3"/>
      <c r="F369" s="32"/>
    </row>
    <row r="370" spans="1:8" s="2" customFormat="1">
      <c r="B370" s="2" t="s">
        <v>21</v>
      </c>
      <c r="D370" s="3">
        <v>30</v>
      </c>
      <c r="F370" s="33">
        <v>0</v>
      </c>
      <c r="G370" s="2">
        <v>285187.5</v>
      </c>
      <c r="H370" s="22">
        <f>D370*F370</f>
        <v>0</v>
      </c>
    </row>
    <row r="371" spans="1:8">
      <c r="A371" s="2"/>
      <c r="B371" s="2"/>
      <c r="C371" s="2"/>
      <c r="D371" s="3"/>
      <c r="E371" s="2"/>
      <c r="F371" s="33"/>
      <c r="G371" s="2"/>
      <c r="H371" s="22"/>
    </row>
    <row r="372" spans="1:8" s="2" customFormat="1">
      <c r="A372" s="2">
        <v>2</v>
      </c>
      <c r="B372" s="25" t="s">
        <v>92</v>
      </c>
      <c r="D372" s="3"/>
      <c r="F372" s="32"/>
    </row>
    <row r="373" spans="1:8" s="2" customFormat="1">
      <c r="B373" s="25" t="s">
        <v>93</v>
      </c>
      <c r="D373" s="3"/>
      <c r="F373" s="32"/>
    </row>
    <row r="374" spans="1:8" s="2" customFormat="1">
      <c r="B374" s="2" t="s">
        <v>94</v>
      </c>
      <c r="D374" s="3"/>
      <c r="F374" s="32"/>
    </row>
    <row r="375" spans="1:8" s="2" customFormat="1">
      <c r="B375" s="2" t="s">
        <v>21</v>
      </c>
      <c r="D375" s="3">
        <v>30</v>
      </c>
      <c r="F375" s="36">
        <v>0</v>
      </c>
      <c r="G375" s="30">
        <v>285187.5</v>
      </c>
      <c r="H375" s="29">
        <f>D375*F375</f>
        <v>0</v>
      </c>
    </row>
    <row r="376" spans="1:8">
      <c r="B376" s="2"/>
      <c r="F376" s="34"/>
      <c r="H376" s="28"/>
    </row>
    <row r="377" spans="1:8" s="2" customFormat="1">
      <c r="D377" s="31"/>
      <c r="E377" s="30"/>
      <c r="F377" s="37" t="s">
        <v>20</v>
      </c>
      <c r="G377" s="30"/>
      <c r="H377" s="29">
        <f>SUM(H367:H376)</f>
        <v>0</v>
      </c>
    </row>
    <row r="378" spans="1:8">
      <c r="F378" s="35"/>
    </row>
    <row r="379" spans="1:8">
      <c r="F379" s="35"/>
    </row>
    <row r="380" spans="1:8">
      <c r="F380" s="35"/>
    </row>
  </sheetData>
  <sheetProtection algorithmName="SHA-512" hashValue="PVotbbx238pgZgcPl8NJ2CUo7lrdpZHWyjIEul+HUHE4I8Yh7V3QvOg8XnO5PM/qASfYKIpPvVcmirZbnGSV/A==" saltValue="Orz0aD77QJ2TI1D7PmNHJg==" spinCount="100000" sheet="1" objects="1" scenarios="1"/>
  <phoneticPr fontId="0" type="noConversion"/>
  <pageMargins left="1.1811023622047245" right="0.78740157480314965" top="0.98425196850393704" bottom="0.98425196850393704" header="0.51181102362204722" footer="0.51181102362204722"/>
  <pageSetup paperSize="9" scale="92" orientation="portrait" r:id="rId1"/>
  <headerFooter alignWithMargins="0">
    <oddHeader xml:space="preserve">&amp;L </oddHeader>
    <oddFooter>&amp;F&amp;RStran &amp;P</oddFooter>
  </headerFooter>
  <rowBreaks count="3" manualBreakCount="3">
    <brk id="45" max="7" man="1"/>
    <brk id="63" max="7" man="1"/>
    <brk id="18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PRED1</vt:lpstr>
      <vt:lpstr>PRED1!Področje_tiskanja</vt:lpstr>
      <vt:lpstr>PRED1!Print_Area_MI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</dc:creator>
  <cp:lastModifiedBy>Sandi Senica</cp:lastModifiedBy>
  <cp:lastPrinted>2024-12-03T16:56:13Z</cp:lastPrinted>
  <dcterms:created xsi:type="dcterms:W3CDTF">1999-03-19T13:42:37Z</dcterms:created>
  <dcterms:modified xsi:type="dcterms:W3CDTF">2026-05-19T11:00:06Z</dcterms:modified>
</cp:coreProperties>
</file>